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slokommune-my.sharepoint.com/personal/patricia_pacyna_obf_oslo_kommune_no/Documents/Dokumenter/Anskaffelser/R261120 og R261121 - Vintervedlikehold/R261120 - Vintervedlikehold - barnehager/Utlysning/"/>
    </mc:Choice>
  </mc:AlternateContent>
  <xr:revisionPtr revIDLastSave="0" documentId="8_{497CFD9A-C918-45F5-81F8-033F52EC77D5}" xr6:coauthVersionLast="47" xr6:coauthVersionMax="47" xr10:uidLastSave="{00000000-0000-0000-0000-000000000000}"/>
  <workbookProtection workbookAlgorithmName="SHA-512" workbookHashValue="pWnvJzuOssqjuUfuTjsyzbb/bqNYB10moDILt2xqrD4jFlBHgEQMJ6Jzte8iaRq5KcrjBkYKhzAfGD/1JFE1/g==" workbookSaltValue="8MaDnWXcK2k17FcguWq2Kg==" workbookSpinCount="100000" lockStructure="1"/>
  <bookViews>
    <workbookView xWindow="38280" yWindow="-120" windowWidth="38640" windowHeight="21120" xr2:uid="{7AF785D5-8C43-4333-B081-6C2EC3F17219}"/>
  </bookViews>
  <sheets>
    <sheet name="Totaloversikt tilbudssummer" sheetId="9" r:id="rId1"/>
    <sheet name="Veiledning utfylling" sheetId="10" r:id="rId2"/>
    <sheet name="Barnehage vest" sheetId="7" r:id="rId3"/>
    <sheet name="Enhetspriser vest" sheetId="12" r:id="rId4"/>
    <sheet name="Barnehage Sentrum" sheetId="3" r:id="rId5"/>
    <sheet name="Enhestpriser sentrum" sheetId="13" r:id="rId6"/>
    <sheet name="Barnehage nord" sheetId="8" r:id="rId7"/>
    <sheet name="Enhetspriser nord" sheetId="14" r:id="rId8"/>
    <sheet name="Barnehage syd" sheetId="11" r:id="rId9"/>
    <sheet name="Enhetspriser syd" sheetId="15"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Q63" i="8" l="1"/>
  <c r="J3" i="8" l="1"/>
  <c r="O3" i="8" l="1"/>
  <c r="N3" i="3"/>
  <c r="O3" i="3"/>
  <c r="P3" i="3"/>
  <c r="P3" i="8"/>
  <c r="N3" i="8"/>
  <c r="M3" i="8"/>
  <c r="F28" i="15"/>
  <c r="F27" i="15"/>
  <c r="F26" i="15"/>
  <c r="F25" i="15"/>
  <c r="F24" i="15"/>
  <c r="F23" i="15"/>
  <c r="F22" i="15"/>
  <c r="F21" i="15"/>
  <c r="F20" i="15"/>
  <c r="F19" i="15"/>
  <c r="F18" i="15"/>
  <c r="F16" i="15"/>
  <c r="F15" i="15"/>
  <c r="F14" i="15"/>
  <c r="F13" i="15"/>
  <c r="F12" i="15"/>
  <c r="F10" i="15"/>
  <c r="F8" i="15"/>
  <c r="F29" i="15" s="1"/>
  <c r="D10" i="9" s="1"/>
  <c r="F28" i="14"/>
  <c r="F27" i="14"/>
  <c r="F26" i="14"/>
  <c r="F25" i="14"/>
  <c r="F24" i="14"/>
  <c r="F23" i="14"/>
  <c r="F22" i="14"/>
  <c r="F21" i="14"/>
  <c r="F20" i="14"/>
  <c r="F19" i="14"/>
  <c r="F18" i="14"/>
  <c r="F16" i="14"/>
  <c r="F15" i="14"/>
  <c r="F14" i="14"/>
  <c r="F13" i="14"/>
  <c r="F12" i="14"/>
  <c r="F10" i="14"/>
  <c r="F8" i="14"/>
  <c r="F29" i="14" s="1"/>
  <c r="D9" i="9" s="1"/>
  <c r="F28" i="13"/>
  <c r="F27" i="13"/>
  <c r="F26" i="13"/>
  <c r="F25" i="13"/>
  <c r="F24" i="13"/>
  <c r="F23" i="13"/>
  <c r="F22" i="13"/>
  <c r="F21" i="13"/>
  <c r="F20" i="13"/>
  <c r="F19" i="13"/>
  <c r="F18" i="13"/>
  <c r="F16" i="13"/>
  <c r="F15" i="13"/>
  <c r="F14" i="13"/>
  <c r="F13" i="13"/>
  <c r="F12" i="13"/>
  <c r="F10" i="13"/>
  <c r="F8" i="13"/>
  <c r="F29" i="13" s="1"/>
  <c r="D8" i="9" s="1"/>
  <c r="F25" i="12" l="1"/>
  <c r="F11" i="12"/>
  <c r="F10" i="12"/>
  <c r="F13" i="12"/>
  <c r="F14" i="12"/>
  <c r="F15" i="12"/>
  <c r="F16" i="12"/>
  <c r="F17" i="12"/>
  <c r="F19" i="12"/>
  <c r="F20" i="12"/>
  <c r="F21" i="12"/>
  <c r="F22" i="12"/>
  <c r="F23" i="12"/>
  <c r="F24" i="12"/>
  <c r="F26" i="12"/>
  <c r="F27" i="12"/>
  <c r="F28" i="12"/>
  <c r="F29" i="12"/>
  <c r="F8" i="12"/>
  <c r="J65" i="3"/>
  <c r="Q5" i="8"/>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4" i="8"/>
  <c r="Q65" i="8"/>
  <c r="Q66" i="8"/>
  <c r="Q67" i="8"/>
  <c r="Q68" i="8"/>
  <c r="Q69" i="8"/>
  <c r="Q70" i="8"/>
  <c r="Q71" i="8"/>
  <c r="Q72" i="8"/>
  <c r="Q73" i="8"/>
  <c r="Q74" i="8"/>
  <c r="Q75" i="8"/>
  <c r="Q76" i="8"/>
  <c r="Q77" i="8"/>
  <c r="Q78" i="8"/>
  <c r="Q79" i="8"/>
  <c r="Q80" i="8"/>
  <c r="Q81" i="8"/>
  <c r="Q82" i="8"/>
  <c r="Q83" i="8"/>
  <c r="Q84" i="8"/>
  <c r="Q85" i="8"/>
  <c r="Q86" i="8"/>
  <c r="Q87" i="8"/>
  <c r="Q88" i="8"/>
  <c r="Q89" i="8"/>
  <c r="Q90" i="8"/>
  <c r="Q91" i="8"/>
  <c r="Q92" i="8"/>
  <c r="Q93" i="8"/>
  <c r="Q94" i="8"/>
  <c r="Q4" i="8"/>
  <c r="Q5" i="7"/>
  <c r="Q6" i="7"/>
  <c r="Q7" i="7"/>
  <c r="Q8" i="7"/>
  <c r="Q9" i="7"/>
  <c r="Q10" i="7"/>
  <c r="Q11" i="7"/>
  <c r="Q12" i="7"/>
  <c r="Q13" i="7"/>
  <c r="Q14" i="7"/>
  <c r="Q15" i="7"/>
  <c r="Q16" i="7"/>
  <c r="Q17" i="7"/>
  <c r="Q18" i="7"/>
  <c r="Q19"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4" i="7"/>
  <c r="Q5" i="11"/>
  <c r="Q6" i="11"/>
  <c r="Q7" i="11"/>
  <c r="Q8" i="11"/>
  <c r="Q9" i="11"/>
  <c r="Q10" i="11"/>
  <c r="Q11" i="11"/>
  <c r="Q12" i="11"/>
  <c r="Q13" i="11"/>
  <c r="Q14" i="11"/>
  <c r="Q15" i="11"/>
  <c r="Q16" i="11"/>
  <c r="Q17" i="11"/>
  <c r="Q18" i="11"/>
  <c r="Q19" i="11"/>
  <c r="Q20" i="11"/>
  <c r="Q21" i="11"/>
  <c r="Q22" i="11"/>
  <c r="Q23" i="11"/>
  <c r="Q24" i="11"/>
  <c r="Q25" i="11"/>
  <c r="Q26" i="11"/>
  <c r="Q27" i="11"/>
  <c r="Q28" i="11"/>
  <c r="Q29" i="11"/>
  <c r="Q30" i="11"/>
  <c r="Q31" i="11"/>
  <c r="Q32" i="11"/>
  <c r="Q33" i="11"/>
  <c r="Q34" i="11"/>
  <c r="Q35" i="11"/>
  <c r="Q36" i="11"/>
  <c r="Q37" i="11"/>
  <c r="Q38" i="11"/>
  <c r="Q39" i="11"/>
  <c r="Q40" i="11"/>
  <c r="Q41" i="11"/>
  <c r="Q42" i="11"/>
  <c r="Q43" i="11"/>
  <c r="Q44" i="11"/>
  <c r="Q45" i="11"/>
  <c r="Q46" i="11"/>
  <c r="Q47" i="11"/>
  <c r="Q48" i="11"/>
  <c r="Q49" i="11"/>
  <c r="Q50" i="11"/>
  <c r="Q51" i="11"/>
  <c r="Q52" i="11"/>
  <c r="Q53" i="11"/>
  <c r="Q54" i="11"/>
  <c r="Q55" i="11"/>
  <c r="Q56" i="11"/>
  <c r="Q57" i="11"/>
  <c r="Q58" i="11"/>
  <c r="Q59" i="11"/>
  <c r="Q60" i="11"/>
  <c r="Q61" i="11"/>
  <c r="Q62" i="11"/>
  <c r="Q63" i="11"/>
  <c r="Q64" i="11"/>
  <c r="Q65" i="11"/>
  <c r="Q66" i="11"/>
  <c r="Q67" i="11"/>
  <c r="Q68" i="11"/>
  <c r="Q69" i="11"/>
  <c r="Q70" i="11"/>
  <c r="Q71" i="11"/>
  <c r="Q72" i="11"/>
  <c r="Q73" i="11"/>
  <c r="Q74" i="11"/>
  <c r="Q75" i="11"/>
  <c r="Q76" i="11"/>
  <c r="Q77" i="11"/>
  <c r="Q78" i="11"/>
  <c r="Q79" i="11"/>
  <c r="Q80" i="11"/>
  <c r="Q81" i="11"/>
  <c r="Q82" i="11"/>
  <c r="Q83" i="11"/>
  <c r="Q84" i="11"/>
  <c r="Q85" i="11"/>
  <c r="Q86" i="11"/>
  <c r="Q87" i="11"/>
  <c r="Q4" i="11"/>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4" i="3"/>
  <c r="M3" i="3"/>
  <c r="Q3" i="3" s="1"/>
  <c r="C6" i="13" s="1"/>
  <c r="F6" i="13" s="1"/>
  <c r="M3" i="11"/>
  <c r="I3" i="11"/>
  <c r="I3" i="3"/>
  <c r="I3" i="8"/>
  <c r="M3" i="7"/>
  <c r="I3" i="7"/>
  <c r="F30" i="13" l="1"/>
  <c r="E8" i="9" s="1"/>
  <c r="C8" i="9"/>
  <c r="F30" i="12"/>
  <c r="D7" i="9" s="1"/>
  <c r="P3" i="7"/>
  <c r="O3" i="7"/>
  <c r="N3" i="7"/>
  <c r="Q3" i="8"/>
  <c r="C6" i="14" s="1"/>
  <c r="F6" i="14" s="1"/>
  <c r="K3" i="7"/>
  <c r="L3" i="7"/>
  <c r="J3" i="7"/>
  <c r="K3" i="8"/>
  <c r="L3" i="8"/>
  <c r="C9" i="9" l="1"/>
  <c r="F30" i="14"/>
  <c r="E9" i="9" s="1"/>
  <c r="Q3" i="7"/>
  <c r="C6" i="12" s="1"/>
  <c r="F6" i="12" s="1"/>
  <c r="C7" i="9" s="1"/>
  <c r="N3" i="11"/>
  <c r="O3" i="11"/>
  <c r="P3" i="11"/>
  <c r="K3" i="11"/>
  <c r="L3" i="11"/>
  <c r="J3" i="11"/>
  <c r="K21" i="3"/>
  <c r="L21" i="3"/>
  <c r="J21" i="3"/>
  <c r="K20" i="3"/>
  <c r="L20" i="3"/>
  <c r="K19" i="3"/>
  <c r="L19" i="3"/>
  <c r="J20" i="3"/>
  <c r="J19" i="3"/>
  <c r="J3" i="3" s="1"/>
  <c r="Q3" i="11" l="1"/>
  <c r="C6" i="15" s="1"/>
  <c r="F6" i="15" s="1"/>
  <c r="F31" i="12"/>
  <c r="E7" i="9" s="1"/>
  <c r="L3" i="3"/>
  <c r="K3" i="3"/>
  <c r="C10" i="9" l="1"/>
  <c r="F30" i="15"/>
  <c r="E10" i="9" s="1"/>
</calcChain>
</file>

<file path=xl/sharedStrings.xml><?xml version="1.0" encoding="utf-8"?>
<sst xmlns="http://schemas.openxmlformats.org/spreadsheetml/2006/main" count="2338" uniqueCount="1303">
  <si>
    <t>Fyll inn tilbydernavn</t>
  </si>
  <si>
    <t>Geografisk område</t>
  </si>
  <si>
    <t>Enhetspriser sum</t>
  </si>
  <si>
    <t>Total evaulueringssum eks. mva</t>
  </si>
  <si>
    <t>Vest</t>
  </si>
  <si>
    <t>Sentrum</t>
  </si>
  <si>
    <t>Nord</t>
  </si>
  <si>
    <t>Syd</t>
  </si>
  <si>
    <t>Areal brøyting ca.</t>
  </si>
  <si>
    <t xml:space="preserve">Antall eiendommer ca. </t>
  </si>
  <si>
    <t>Bydeler</t>
  </si>
  <si>
    <t>Nordre- og Vestre Aker, Ullern</t>
  </si>
  <si>
    <t>Sagene, St. Haugen, Frogner, Gamle Oslo, Grünerløkka</t>
  </si>
  <si>
    <t>Grorud, Alna, Stovner, Bjerke</t>
  </si>
  <si>
    <t>Østensjø, Nordstrand, Søndre Nordstrand</t>
  </si>
  <si>
    <t>Veiledning utfylling av prisskjema</t>
  </si>
  <si>
    <t>Priskjema</t>
  </si>
  <si>
    <r>
      <t xml:space="preserve">Priser fylles inn i grønne felter. 
I blå felter er det lagt summeringer, og felter som ikke skal redigeres er låst.
Det er </t>
    </r>
    <r>
      <rPr>
        <b/>
        <sz val="11"/>
        <color theme="1"/>
        <rFont val="Oslo Sans Office"/>
      </rPr>
      <t>ikke</t>
    </r>
    <r>
      <rPr>
        <sz val="11"/>
        <color theme="1"/>
        <rFont val="Oslo Sans Office"/>
      </rPr>
      <t xml:space="preserve"> lagt inn formler i grønne felter. Det anbefales å benytte m2-pris og gange dette med areal pr. Utførelse, men det kan også legges inn direkte beløp.</t>
    </r>
  </si>
  <si>
    <t>Enhetspriser</t>
  </si>
  <si>
    <t>Tilbyder fyller enhetspriser inn i grønne felt.</t>
  </si>
  <si>
    <t>Oppgitte priser ganges opp med gjeldene enhet og føres til sum i arket.</t>
  </si>
  <si>
    <t>Geografisk område hentes fra totalpris hovedytelse</t>
  </si>
  <si>
    <t>Evalueringssum er fastpris for geografisk område+ øvrige enhetspriser for ekstra utkall, sesongbaserte endringer og tilleggsarbeider.</t>
  </si>
  <si>
    <t>Fastpris-brøyting/strøing utkall over 20 er fastpris for ett utkall når totalt 20 utkall er passert.</t>
  </si>
  <si>
    <t>Sesongbaserte endringer</t>
  </si>
  <si>
    <t>Benyttes når nye  eiendommer fases inn fast for vintersesong.</t>
  </si>
  <si>
    <t>Tilleggsarbeider</t>
  </si>
  <si>
    <t>Gjelder arbeider som utføres på bestillinger utover fast utførelse. Eksempelvis manuell/maskinell brøyting/strøing/salting. 
For bortkjøring og intern deponering av snø brukes relevante priser for hjullaster/traktor/lastebil.</t>
  </si>
  <si>
    <t>Fylling av strøkasser utføres på avvik/bestilling, og omfatter fylling gjennom sesongen etter fylling ved sesongstart.</t>
  </si>
  <si>
    <t>Prisskjema</t>
  </si>
  <si>
    <t xml:space="preserve">Koststed eiendomsforvalter </t>
  </si>
  <si>
    <t>Anleggs-nummer</t>
  </si>
  <si>
    <t>Forvaltningsenhet</t>
  </si>
  <si>
    <t>Gate/vei</t>
  </si>
  <si>
    <t>Nr</t>
  </si>
  <si>
    <t>Driftsstatus</t>
  </si>
  <si>
    <t>Bydel</t>
  </si>
  <si>
    <t>Kommentar/instruks</t>
  </si>
  <si>
    <t>Strøkasse-stk</t>
  </si>
  <si>
    <t>Brøyteareal</t>
  </si>
  <si>
    <t>Areal for strøing</t>
  </si>
  <si>
    <r>
      <t xml:space="preserve">Areal for vårfeiing* </t>
    </r>
    <r>
      <rPr>
        <b/>
        <sz val="8"/>
        <rFont val="Oslo Sans Office"/>
      </rPr>
      <t>(Se ytelsesbeskrivelse)</t>
    </r>
  </si>
  <si>
    <t>Strøkasse-oppfylling for sesong</t>
  </si>
  <si>
    <t xml:space="preserve">Totalpris -Brøyting </t>
  </si>
  <si>
    <t>Totalpris - Strøing</t>
  </si>
  <si>
    <t>Totalpris - Vårfeiing</t>
  </si>
  <si>
    <t>Totalpris hovedytelse</t>
  </si>
  <si>
    <t>3B600571</t>
  </si>
  <si>
    <t>Frantsebråten barnehage</t>
  </si>
  <si>
    <t>Arnebråtveien</t>
  </si>
  <si>
    <t>Ordinær drift</t>
  </si>
  <si>
    <t>Bydel Vestre Aker</t>
  </si>
  <si>
    <t>3B600554</t>
  </si>
  <si>
    <t>Mads barnehage</t>
  </si>
  <si>
    <t>Arnstein Arnebergs vei</t>
  </si>
  <si>
    <t>Bydel Ullern</t>
  </si>
  <si>
    <t>3B600536</t>
  </si>
  <si>
    <t>Askeveien barnehage</t>
  </si>
  <si>
    <t>Askeveien</t>
  </si>
  <si>
    <t>7 A-D</t>
  </si>
  <si>
    <t>Utendørs rampe til 2. etasje, manuell brøting. Lagt til 20% areal for vårfeiing.</t>
  </si>
  <si>
    <t>3B600126</t>
  </si>
  <si>
    <t>Badebakken barnehage</t>
  </si>
  <si>
    <t>Badebakken</t>
  </si>
  <si>
    <t>Bydel Nordre Aker</t>
  </si>
  <si>
    <t>3B600588</t>
  </si>
  <si>
    <t>Berg gård</t>
  </si>
  <si>
    <t>Bergsalleen</t>
  </si>
  <si>
    <t>22-27</t>
  </si>
  <si>
    <r>
      <rPr>
        <b/>
        <sz val="11"/>
        <color theme="1"/>
        <rFont val="Oslo Sans Office"/>
      </rPr>
      <t>OBS</t>
    </r>
    <r>
      <rPr>
        <sz val="11"/>
        <color theme="1"/>
        <rFont val="Oslo Sans Office"/>
      </rPr>
      <t>: Salting av adkomstvei, 650m2. Se krav i ytelsesbeskrivelsen og egen prispost i enhetspriser vest.</t>
    </r>
  </si>
  <si>
    <t>3B600915</t>
  </si>
  <si>
    <t>Berg gård Våningshuset</t>
  </si>
  <si>
    <t>Bergsalléen</t>
  </si>
  <si>
    <t>Privat</t>
  </si>
  <si>
    <t>Manuell brøyting av trapp og rampe til huset.</t>
  </si>
  <si>
    <t>3B600105</t>
  </si>
  <si>
    <t>Damefallet barnepark</t>
  </si>
  <si>
    <t>Borgestadveien</t>
  </si>
  <si>
    <t>2 B</t>
  </si>
  <si>
    <t>Nordre Aker, Privat</t>
  </si>
  <si>
    <t>Kun adkomstsvei.</t>
  </si>
  <si>
    <t>3B600131</t>
  </si>
  <si>
    <t>Bråtenalléen barnehage</t>
  </si>
  <si>
    <t>Bråtenalléen</t>
  </si>
  <si>
    <t>3B600118</t>
  </si>
  <si>
    <t>Korsvolltoppen barnehage</t>
  </si>
  <si>
    <t>Carl Kjelsens vei</t>
  </si>
  <si>
    <t>Ledig bygg</t>
  </si>
  <si>
    <t>3B600107</t>
  </si>
  <si>
    <t>Nordberg barnehage</t>
  </si>
  <si>
    <t>23 A</t>
  </si>
  <si>
    <t>3B600611</t>
  </si>
  <si>
    <t>Tåsenløkka barnehage</t>
  </si>
  <si>
    <t>Claus Borchs vei</t>
  </si>
  <si>
    <t>3B600084</t>
  </si>
  <si>
    <t>Dalskroken barnehage</t>
  </si>
  <si>
    <t>Dalskroken</t>
  </si>
  <si>
    <t>3B600400</t>
  </si>
  <si>
    <t>Disengrenda barnehage</t>
  </si>
  <si>
    <t>Disengrenda</t>
  </si>
  <si>
    <t>3B600405</t>
  </si>
  <si>
    <t>Bakkehaugen barnehage</t>
  </si>
  <si>
    <t>Einar Høigårds vei</t>
  </si>
  <si>
    <t>3B600060</t>
  </si>
  <si>
    <t>Bestum barnehage</t>
  </si>
  <si>
    <t>Fagertunveien</t>
  </si>
  <si>
    <t>8 F</t>
  </si>
  <si>
    <t>Bydel Ullern, Privat</t>
  </si>
  <si>
    <t>3B600088</t>
  </si>
  <si>
    <t>Thaulow barnehage</t>
  </si>
  <si>
    <t>Fridtjof Nansens vei</t>
  </si>
  <si>
    <t>3B600070</t>
  </si>
  <si>
    <t>Blokkajordet barnehage</t>
  </si>
  <si>
    <t>Furulundsveien</t>
  </si>
  <si>
    <t>3B600596</t>
  </si>
  <si>
    <t>Eplehagen Kanvas barnehage</t>
  </si>
  <si>
    <t>Gaustadveien</t>
  </si>
  <si>
    <t>21 B</t>
  </si>
  <si>
    <t>3B600602</t>
  </si>
  <si>
    <t>Grefsentunet barnehage</t>
  </si>
  <si>
    <t>Grefsentunet</t>
  </si>
  <si>
    <t>3B600093</t>
  </si>
  <si>
    <t>Helenes barnehage</t>
  </si>
  <si>
    <t>Gulleråsveien</t>
  </si>
  <si>
    <t>3B600659</t>
  </si>
  <si>
    <t>Harbitz aktivitetsbarnehage</t>
  </si>
  <si>
    <t>Harbitzalléen</t>
  </si>
  <si>
    <t>7</t>
  </si>
  <si>
    <t>Kun manuell brøyting.</t>
  </si>
  <si>
    <t>3B600075</t>
  </si>
  <si>
    <t>Familiens hus Ullern</t>
  </si>
  <si>
    <t>Hoff Terrasse</t>
  </si>
  <si>
    <t>3B600593</t>
  </si>
  <si>
    <t>Holmenveien barnehage Espira</t>
  </si>
  <si>
    <t>Holmenveien</t>
  </si>
  <si>
    <t>3B600080</t>
  </si>
  <si>
    <t>Hamborg barnehage</t>
  </si>
  <si>
    <t>Hovseterveien</t>
  </si>
  <si>
    <t>42 C</t>
  </si>
  <si>
    <t>3B600613</t>
  </si>
  <si>
    <t>Hov barnehage</t>
  </si>
  <si>
    <t>Inne i borettslag. Henger sammen med nr. 60. Areal fordelt mellom disse.</t>
  </si>
  <si>
    <t>3B600082</t>
  </si>
  <si>
    <t>Meklenborg barnehage</t>
  </si>
  <si>
    <t>Inne i borettslag. Henger sammen med nr. 62. Areal fordelt mellom disse.</t>
  </si>
  <si>
    <t>3B600081</t>
  </si>
  <si>
    <t>Vestjordet barnehage</t>
  </si>
  <si>
    <t>50 C</t>
  </si>
  <si>
    <t>3B600091</t>
  </si>
  <si>
    <t>Hvitveisen barnehage</t>
  </si>
  <si>
    <t>Ivar Aasens vei</t>
  </si>
  <si>
    <t>5 B</t>
  </si>
  <si>
    <t>3B600622</t>
  </si>
  <si>
    <t>Jarlsborgveien 1 (tomteareale)</t>
  </si>
  <si>
    <t>Jarlsborgveien</t>
  </si>
  <si>
    <t>3B600067</t>
  </si>
  <si>
    <t>Ullern barnehage</t>
  </si>
  <si>
    <t>Jonas Dahls vei</t>
  </si>
  <si>
    <t>3B600059</t>
  </si>
  <si>
    <t>Casinetto barnehage</t>
  </si>
  <si>
    <t>Jonsrudveien</t>
  </si>
  <si>
    <t>3B600538</t>
  </si>
  <si>
    <t>Sanatoriet barnehage</t>
  </si>
  <si>
    <t>Kjelsåsveien</t>
  </si>
  <si>
    <t>51 A</t>
  </si>
  <si>
    <t>Ordinær drift, med ledige arealer</t>
  </si>
  <si>
    <t>3B600110</t>
  </si>
  <si>
    <t>Kløverveien barnepark</t>
  </si>
  <si>
    <t>Kløverveien</t>
  </si>
  <si>
    <t>3B600587</t>
  </si>
  <si>
    <t>Kvernkallen barnehage</t>
  </si>
  <si>
    <t>Kvernkallveien</t>
  </si>
  <si>
    <t>3B600129</t>
  </si>
  <si>
    <t>Gulldalen barnehage</t>
  </si>
  <si>
    <t>Lachmanns vei</t>
  </si>
  <si>
    <t>3B600620</t>
  </si>
  <si>
    <t>Jarbakken barnehage</t>
  </si>
  <si>
    <t>Landingsveien</t>
  </si>
  <si>
    <t>3B600077</t>
  </si>
  <si>
    <t>Landingsveien barnehage</t>
  </si>
  <si>
    <t>3B600076</t>
  </si>
  <si>
    <t>Orebakken barnehage</t>
  </si>
  <si>
    <t>3B600503</t>
  </si>
  <si>
    <t>Bydelssetra</t>
  </si>
  <si>
    <t>Langmyrgrenda</t>
  </si>
  <si>
    <t>55 M</t>
  </si>
  <si>
    <t>3B600600</t>
  </si>
  <si>
    <t>Hullebergmyra barnehage</t>
  </si>
  <si>
    <t>Lilleakerveien</t>
  </si>
  <si>
    <t>60 B</t>
  </si>
  <si>
    <t>3B600531</t>
  </si>
  <si>
    <t>Nydalen barnehage</t>
  </si>
  <si>
    <t>Maridalsveien</t>
  </si>
  <si>
    <t>3B600124</t>
  </si>
  <si>
    <t>Solsikken barnehage avd. Maristova</t>
  </si>
  <si>
    <t>3B600130</t>
  </si>
  <si>
    <t>Haugensjordet barnehage</t>
  </si>
  <si>
    <t>Myrerveien</t>
  </si>
  <si>
    <t>3B600074</t>
  </si>
  <si>
    <t>Møllefaret barnehage 36</t>
  </si>
  <si>
    <t>Møllefaret</t>
  </si>
  <si>
    <t>3B600072</t>
  </si>
  <si>
    <t>Møllefaret barnehage 38</t>
  </si>
  <si>
    <t>3B600535</t>
  </si>
  <si>
    <t>Engebråten barnehage</t>
  </si>
  <si>
    <t>Neptunveien</t>
  </si>
  <si>
    <t>3B600103</t>
  </si>
  <si>
    <t>Rektorhaugen Kanvas barnehage</t>
  </si>
  <si>
    <t>Nils Bays vei</t>
  </si>
  <si>
    <t>50 B</t>
  </si>
  <si>
    <t>3B600446</t>
  </si>
  <si>
    <t>Myrer barnehage</t>
  </si>
  <si>
    <t>Nordstjerneveien</t>
  </si>
  <si>
    <t>3B600086</t>
  </si>
  <si>
    <t>Liabakken barnehage</t>
  </si>
  <si>
    <t>Olaf Bulls vei</t>
  </si>
  <si>
    <t>3B600548</t>
  </si>
  <si>
    <t>Elmholt barnehage</t>
  </si>
  <si>
    <t>Olsens Enkes vei</t>
  </si>
  <si>
    <t>3B600117</t>
  </si>
  <si>
    <t>Tåsen barnehage</t>
  </si>
  <si>
    <t xml:space="preserve">Pastor Fangens vei </t>
  </si>
  <si>
    <t>22 B</t>
  </si>
  <si>
    <t>Overlappende adkomstvei til nr. 22. (Omsorgsbygg.)</t>
  </si>
  <si>
    <t>3B600108</t>
  </si>
  <si>
    <t>Langmyrgrenda barnehage</t>
  </si>
  <si>
    <t>Peder Ankers vei</t>
  </si>
  <si>
    <t>3B600572</t>
  </si>
  <si>
    <t>Smestad barnehage</t>
  </si>
  <si>
    <t>Priorveien</t>
  </si>
  <si>
    <t>3B600058</t>
  </si>
  <si>
    <t>Nordjordet barnehage</t>
  </si>
  <si>
    <t>Skøyenveien</t>
  </si>
  <si>
    <t>36 B</t>
  </si>
  <si>
    <t>3B600566</t>
  </si>
  <si>
    <t>Sognsveien barnehage</t>
  </si>
  <si>
    <t>Sognsveien</t>
  </si>
  <si>
    <t>3B600066</t>
  </si>
  <si>
    <t>Lilleaker barnehage</t>
  </si>
  <si>
    <t>Sponhoggbakken</t>
  </si>
  <si>
    <t>3B600591</t>
  </si>
  <si>
    <t>Huseby barnehage</t>
  </si>
  <si>
    <t>Sørkedalsveien</t>
  </si>
  <si>
    <t>150 C</t>
  </si>
  <si>
    <t>3B600122</t>
  </si>
  <si>
    <t>Voldsløkka barnehage</t>
  </si>
  <si>
    <t>Uelands gate</t>
  </si>
  <si>
    <t>3B600073</t>
  </si>
  <si>
    <t>Kjosjordet barnehage</t>
  </si>
  <si>
    <t>Ullern Allé</t>
  </si>
  <si>
    <t>3B600549</t>
  </si>
  <si>
    <t>Solsikken Montesorri barnehage</t>
  </si>
  <si>
    <t>Ullernkammen</t>
  </si>
  <si>
    <t>3B600071</t>
  </si>
  <si>
    <t>Ullernkollen barnehage</t>
  </si>
  <si>
    <t>Ullernkollen</t>
  </si>
  <si>
    <t>14 B</t>
  </si>
  <si>
    <t>3B600027</t>
  </si>
  <si>
    <t>Korsvoll flerbrukshall, forsamlingslokale og barnehage</t>
  </si>
  <si>
    <t>Åmotveien</t>
  </si>
  <si>
    <t>9-11</t>
  </si>
  <si>
    <t xml:space="preserve">Del av flerbrukshall. Areal avgrenset til barnehagen. </t>
  </si>
  <si>
    <t>3B600447</t>
  </si>
  <si>
    <t>Nordre Åsen barnehage</t>
  </si>
  <si>
    <t>Åsensvingen</t>
  </si>
  <si>
    <t>1 D</t>
  </si>
  <si>
    <t>Enhetspriser- barnehage</t>
  </si>
  <si>
    <r>
      <t xml:space="preserve">Ved innfasing av </t>
    </r>
    <r>
      <rPr>
        <b/>
        <sz val="11"/>
        <color theme="1"/>
        <rFont val="Oslo Sans Office"/>
      </rPr>
      <t>nye</t>
    </r>
    <r>
      <rPr>
        <sz val="11"/>
        <color theme="1"/>
        <rFont val="Oslo Sans Office"/>
      </rPr>
      <t xml:space="preserve"> eiendommer skal det benyttes enhetspriser for aktuelle poster i ytelsesbeskrivelsen/prisskjema. Enhetsprisene skal inkludere alt nødvendig utstyr og transport for å gjennomføre arbeidet.
Ved endringer/justeringer av eiendommer som er en del av avtalen ved inngåelse, benyttes de priser som er oppgitt i prisskjema pr. Eiendom.
 Priser for tilleggsarbeider skal også inkludere indirekte kostnader. 
Ved evaluering av tilbudet vil det legges til grunn menger per. ressurs på utførelse, og beløpet tillegges tilbudssummen. Mengdene er ikke bindende.
Se ellers vedlegg 7 kap. 5.</t>
    </r>
  </si>
  <si>
    <t>Fastpriselementer</t>
  </si>
  <si>
    <t>Pris</t>
  </si>
  <si>
    <t>Enhet</t>
  </si>
  <si>
    <t>Antall</t>
  </si>
  <si>
    <t>Sum (eks mva)</t>
  </si>
  <si>
    <t>Geografisk område vest</t>
  </si>
  <si>
    <t>stk</t>
  </si>
  <si>
    <t>Fastpris-brøyting utkall over totalt 20</t>
  </si>
  <si>
    <t>Pris for en gangs brøyting</t>
  </si>
  <si>
    <t>Stk</t>
  </si>
  <si>
    <t>Fastpris-strøing utkall over totalt 20</t>
  </si>
  <si>
    <t xml:space="preserve">Pris for en gangs strøing </t>
  </si>
  <si>
    <t>Salting adkomstvei Berg gård (pr. Gang fra første utkall.)</t>
  </si>
  <si>
    <t>Sesongbaserte endringer- eiendommer fast inn</t>
  </si>
  <si>
    <t> </t>
  </si>
  <si>
    <t xml:space="preserve">Brøyting </t>
  </si>
  <si>
    <t>m2</t>
  </si>
  <si>
    <t>Strøing</t>
  </si>
  <si>
    <t>Vårfeiing</t>
  </si>
  <si>
    <t>Manuell brøyting</t>
  </si>
  <si>
    <t>Utfasing/innføring av strøkasse.</t>
  </si>
  <si>
    <t xml:space="preserve">Fagarbeider </t>
  </si>
  <si>
    <t>Timer</t>
  </si>
  <si>
    <t>Ufaglært/hjelpearbeider</t>
  </si>
  <si>
    <t>Traktor m/brøyte- og strøutstyr inkl. Sjåfør</t>
  </si>
  <si>
    <t>Hjullaster 5-8t</t>
  </si>
  <si>
    <t>Kranbil (opplasting/bortkjøring snø) inkl. Sjåfør</t>
  </si>
  <si>
    <t>Lastebil (bortkjøring/deponering snø) inkl. Sjåfør</t>
  </si>
  <si>
    <t>Maskinell salting inkl. sjåfør, nødvendig utstyr og salt</t>
  </si>
  <si>
    <t xml:space="preserve">Maskinell feiing og spyling inkludert sjåfør og nødvendig  utstyr </t>
  </si>
  <si>
    <t>Maskinell feiing og spyling inkl. Sjåfør, EL</t>
  </si>
  <si>
    <t xml:space="preserve">Fylling av 1 strøkasse </t>
  </si>
  <si>
    <t>Kjøp og levering av ny strøkasse. Strøkassen skal være låsbar.</t>
  </si>
  <si>
    <t>Sum enhetspriser eksl. Geografisk område</t>
  </si>
  <si>
    <t>Evaluringssum, enhetspriser+geografisk område</t>
  </si>
  <si>
    <t>3B600342</t>
  </si>
  <si>
    <t>Akersbakken barnehage</t>
  </si>
  <si>
    <t>Akersbakken</t>
  </si>
  <si>
    <t>7 B</t>
  </si>
  <si>
    <t>Bydel St. Hanshaugen</t>
  </si>
  <si>
    <t>3B600908</t>
  </si>
  <si>
    <t>Breidablikk barnehage</t>
  </si>
  <si>
    <t>Manuell brøyting.</t>
  </si>
  <si>
    <t>3B600355</t>
  </si>
  <si>
    <t>Oskar Braaten barnehage</t>
  </si>
  <si>
    <t>Anna Sethnes gate</t>
  </si>
  <si>
    <t>Bydel Sagene</t>
  </si>
  <si>
    <t>Obs: grensesnitt mot Trikkestallen i Thorshovgata.</t>
  </si>
  <si>
    <t>3B600402</t>
  </si>
  <si>
    <t>Dronning Louises barnehage</t>
  </si>
  <si>
    <t>Arendalsgata</t>
  </si>
  <si>
    <t>3B600366</t>
  </si>
  <si>
    <t>Grünerhagen barnehageenhet, avd. Kuba</t>
  </si>
  <si>
    <t>Bergverksgata</t>
  </si>
  <si>
    <t>Bydel Grünerløkka</t>
  </si>
  <si>
    <t>3B600367</t>
  </si>
  <si>
    <t>Birk barnehage</t>
  </si>
  <si>
    <t>Bjerkelundgata</t>
  </si>
  <si>
    <t>Ledig bygg - hel enhet - uavklart</t>
  </si>
  <si>
    <t>3B600401</t>
  </si>
  <si>
    <t>Bjølsen barnehage</t>
  </si>
  <si>
    <t>Bjølsengata</t>
  </si>
  <si>
    <t>3B600350</t>
  </si>
  <si>
    <t>Bjølsenhellinga barnehage</t>
  </si>
  <si>
    <t>3B600500</t>
  </si>
  <si>
    <t>Bjølsenparken barnehage</t>
  </si>
  <si>
    <t>3B600097</t>
  </si>
  <si>
    <t>Kirsebærjordet barnehage</t>
  </si>
  <si>
    <t>Blindernveien</t>
  </si>
  <si>
    <t>3 B</t>
  </si>
  <si>
    <t>3B600095</t>
  </si>
  <si>
    <t>Marienlyst gård barnehage</t>
  </si>
  <si>
    <t>3B600431</t>
  </si>
  <si>
    <t>Breigata barnehage</t>
  </si>
  <si>
    <t>Breigata</t>
  </si>
  <si>
    <t>3-7</t>
  </si>
  <si>
    <t>Bydel Gamle Oslo</t>
  </si>
  <si>
    <t>3B600656</t>
  </si>
  <si>
    <t>Krydderhagen barnehage</t>
  </si>
  <si>
    <t>Bøkkerveien</t>
  </si>
  <si>
    <t>16 B</t>
  </si>
  <si>
    <t>3B600918</t>
  </si>
  <si>
    <t>Løren botaniske barnehage</t>
  </si>
  <si>
    <t>Børsteveien</t>
  </si>
  <si>
    <t>3B600134</t>
  </si>
  <si>
    <t>Sinsen barnehage</t>
  </si>
  <si>
    <t>Båhusveien</t>
  </si>
  <si>
    <t>3B600502</t>
  </si>
  <si>
    <t>Barnas hus barnehage</t>
  </si>
  <si>
    <t>Christies gate</t>
  </si>
  <si>
    <t xml:space="preserve">Felles adkomstvei for nr. 38-40, areal fordelt på disse.Manuell brøyting/liten maskin rundt bygg. </t>
  </si>
  <si>
    <t>3B600357</t>
  </si>
  <si>
    <t>Hallénparken barnehage 1</t>
  </si>
  <si>
    <t>3B600358</t>
  </si>
  <si>
    <t>Hallénparken barnehage 2</t>
  </si>
  <si>
    <t>3B600339</t>
  </si>
  <si>
    <t>Bydel St. Hanshaugen Velferd- og helseavdelingen</t>
  </si>
  <si>
    <t>Colletts gate</t>
  </si>
  <si>
    <t>44</t>
  </si>
  <si>
    <t>3B600310</t>
  </si>
  <si>
    <t>Hammersborg barnehage</t>
  </si>
  <si>
    <t>Damstredet</t>
  </si>
  <si>
    <t>1-3</t>
  </si>
  <si>
    <t>3B600601</t>
  </si>
  <si>
    <t>Betha Thorsen Kanvas barnehage</t>
  </si>
  <si>
    <t>Drammensveien</t>
  </si>
  <si>
    <t>33 A</t>
  </si>
  <si>
    <t>Bydel Frogner</t>
  </si>
  <si>
    <t>Areal inkl. I 33B.</t>
  </si>
  <si>
    <t>3B600315</t>
  </si>
  <si>
    <t>Skillebekk barnehage</t>
  </si>
  <si>
    <t>33 B</t>
  </si>
  <si>
    <t xml:space="preserve">Større omfang manuell brøyting, også på plenaeral. </t>
  </si>
  <si>
    <t>3B600551</t>
  </si>
  <si>
    <t>Annekset barnehage</t>
  </si>
  <si>
    <t>Dynekilgata</t>
  </si>
  <si>
    <t>3B600360</t>
  </si>
  <si>
    <t>Dynekilen barnehage</t>
  </si>
  <si>
    <t>3B600631</t>
  </si>
  <si>
    <t>Teglverket barnehage</t>
  </si>
  <si>
    <t>Eikenga</t>
  </si>
  <si>
    <t>3B600407</t>
  </si>
  <si>
    <t>Keyserløkka barnehage</t>
  </si>
  <si>
    <t>Einars vei</t>
  </si>
  <si>
    <t>3B600393</t>
  </si>
  <si>
    <t>Ekebergskogen barnepark</t>
  </si>
  <si>
    <t>Ekebergveien</t>
  </si>
  <si>
    <t>3B600428</t>
  </si>
  <si>
    <t>Internasjonal kulturbarnehage Enebakkveien</t>
  </si>
  <si>
    <t>Enebakkveien</t>
  </si>
  <si>
    <t>3B600560</t>
  </si>
  <si>
    <t>Kværnerdalen barnehage</t>
  </si>
  <si>
    <t>3B600377</t>
  </si>
  <si>
    <t>Langeleiken barnehage</t>
  </si>
  <si>
    <t>Enerhauggata</t>
  </si>
  <si>
    <t>3B600386</t>
  </si>
  <si>
    <t>Etterstadgata barnehage</t>
  </si>
  <si>
    <t>Etterstadgata</t>
  </si>
  <si>
    <t>3B600394</t>
  </si>
  <si>
    <t>Etterstad barnehage</t>
  </si>
  <si>
    <t>Etterstadsletta</t>
  </si>
  <si>
    <t>3B600395</t>
  </si>
  <si>
    <t>Etterstad barnepark</t>
  </si>
  <si>
    <t xml:space="preserve">47 B </t>
  </si>
  <si>
    <t>3B600606</t>
  </si>
  <si>
    <t>Etterstadjordet barnehage</t>
  </si>
  <si>
    <t>3B600537</t>
  </si>
  <si>
    <t>Etterstadsletta barnehagepaviljong</t>
  </si>
  <si>
    <t>Revet</t>
  </si>
  <si>
    <t>3B600546</t>
  </si>
  <si>
    <t>Fagerborggaten barnehage</t>
  </si>
  <si>
    <t>Fagerborggata</t>
  </si>
  <si>
    <t>3B600418</t>
  </si>
  <si>
    <t>Fridjovs gate barnehage</t>
  </si>
  <si>
    <t>Fridtjovs gate</t>
  </si>
  <si>
    <t>Gatestubb utenfor barnehagen inkl.</t>
  </si>
  <si>
    <t>3B600391</t>
  </si>
  <si>
    <t>Munkenga barnehage</t>
  </si>
  <si>
    <t>Galgeberg</t>
  </si>
  <si>
    <t>3B600581</t>
  </si>
  <si>
    <t>Solbærtorget barnehage</t>
  </si>
  <si>
    <t>Gardeveien</t>
  </si>
  <si>
    <t>4-6</t>
  </si>
  <si>
    <t>3B600341</t>
  </si>
  <si>
    <t>St. Hanshaugen barnehage</t>
  </si>
  <si>
    <t>Geitmyrsveien</t>
  </si>
  <si>
    <t>3B600911</t>
  </si>
  <si>
    <t>Gladengveien 7</t>
  </si>
  <si>
    <t>Gladengveien</t>
  </si>
  <si>
    <t>Byggeprosjekt</t>
  </si>
  <si>
    <t>Seksjonsbarnehage under bygging. Operativ fra høst -26. Estimert brøyteareal, revideres ved behov når ferdig. Fra port til inngang, antakelig primært manuell brøyting.</t>
  </si>
  <si>
    <t>3B600408</t>
  </si>
  <si>
    <t>Ola Narr barnehage</t>
  </si>
  <si>
    <t>Grenseveien</t>
  </si>
  <si>
    <t>3B600090</t>
  </si>
  <si>
    <t>Gydas vei barnehage</t>
  </si>
  <si>
    <t>Gydas vei</t>
  </si>
  <si>
    <t>3B600570</t>
  </si>
  <si>
    <t>Sommerfryd barnehage</t>
  </si>
  <si>
    <t>Hagegata</t>
  </si>
  <si>
    <t>3B600362</t>
  </si>
  <si>
    <t>Hammerfestgata barnehage</t>
  </si>
  <si>
    <t>Hammerfestgata</t>
  </si>
  <si>
    <t>12-16</t>
  </si>
  <si>
    <t>3B600624</t>
  </si>
  <si>
    <t>Hasleveien 5</t>
  </si>
  <si>
    <t>Hasleveien</t>
  </si>
  <si>
    <t>Hasleveien 5 og 3 fordelt 50-50. Er i sammenheng.</t>
  </si>
  <si>
    <t>3B600573</t>
  </si>
  <si>
    <t>Støperiet barnehage</t>
  </si>
  <si>
    <t>3B600648</t>
  </si>
  <si>
    <t>Hasselhaugen barnehage</t>
  </si>
  <si>
    <t>Hasselhaugveien</t>
  </si>
  <si>
    <t>3B600328</t>
  </si>
  <si>
    <t>Grønneberg barnehage</t>
  </si>
  <si>
    <t>Hegdehaugsveien</t>
  </si>
  <si>
    <t>3B600661</t>
  </si>
  <si>
    <t>Lakkegården barnehage</t>
  </si>
  <si>
    <t>Heimdalsgata</t>
  </si>
  <si>
    <t>19-21</t>
  </si>
  <si>
    <t>3B600373</t>
  </si>
  <si>
    <t>Bellevue gård barnehage</t>
  </si>
  <si>
    <t>Helgesens gate</t>
  </si>
  <si>
    <t>3B600374</t>
  </si>
  <si>
    <t>Bellevue gård barnehage avd. Skomakerstua</t>
  </si>
  <si>
    <t>3B600530</t>
  </si>
  <si>
    <t>Samisk barnehage</t>
  </si>
  <si>
    <t>3B600364</t>
  </si>
  <si>
    <t>Sofienbergparken barnehage</t>
  </si>
  <si>
    <t>3B600329</t>
  </si>
  <si>
    <t>Hjelms gate barnehage</t>
  </si>
  <si>
    <t>Hjelms gate</t>
  </si>
  <si>
    <t>3B600057</t>
  </si>
  <si>
    <t>Bergebo barnehage</t>
  </si>
  <si>
    <t>Huk Aveny</t>
  </si>
  <si>
    <t>3B600382</t>
  </si>
  <si>
    <t>Hurdalsgata barnehage</t>
  </si>
  <si>
    <t>Hurdalsgata</t>
  </si>
  <si>
    <t>6, 8, 14</t>
  </si>
  <si>
    <t>3B600657</t>
  </si>
  <si>
    <t>Hovinenga barnehage</t>
  </si>
  <si>
    <t>Innspurten</t>
  </si>
  <si>
    <t>12 E</t>
  </si>
  <si>
    <t>3B600545</t>
  </si>
  <si>
    <t>Torshovtoppen barnehage</t>
  </si>
  <si>
    <t>Johan Selmers gate</t>
  </si>
  <si>
    <t>3B600388</t>
  </si>
  <si>
    <t>Jordal barnehage</t>
  </si>
  <si>
    <t>Jordalgata</t>
  </si>
  <si>
    <t>3B600326</t>
  </si>
  <si>
    <t>Uranienborg barnehage</t>
  </si>
  <si>
    <t>Josefines gate</t>
  </si>
  <si>
    <t>3B600468</t>
  </si>
  <si>
    <t>Sophies Minde bydelshus og barnehage</t>
  </si>
  <si>
    <t xml:space="preserve">Jørgen Løvlands gate </t>
  </si>
  <si>
    <t>1 C-G</t>
  </si>
  <si>
    <r>
      <rPr>
        <b/>
        <sz val="10"/>
        <rFont val="Oslo Sans Office"/>
      </rPr>
      <t>OBS:</t>
    </r>
    <r>
      <rPr>
        <sz val="10"/>
        <rFont val="Oslo Sans Office"/>
      </rPr>
      <t>Merk inngang til bydelshus fra Trondheimsveien. Akomst barnehage fra Jørgen Løvlands gate.
Areal inkluderer parkeringsplass vis-a-vis Jørgens Løvlandsgate 5-7</t>
    </r>
  </si>
  <si>
    <t>3B600609</t>
  </si>
  <si>
    <t>Villa Sorgenfri</t>
  </si>
  <si>
    <t>Jørgen Løvlandsgate</t>
  </si>
  <si>
    <t>Rehabilitering</t>
  </si>
  <si>
    <t>Ikke i drift pt.</t>
  </si>
  <si>
    <t>3B600119</t>
  </si>
  <si>
    <t>Heftyes barnehage</t>
  </si>
  <si>
    <t>Kirkeveien</t>
  </si>
  <si>
    <t>173 B</t>
  </si>
  <si>
    <t>3B600532</t>
  </si>
  <si>
    <t>Kongsberggata barnehage</t>
  </si>
  <si>
    <t>Kongsberggata</t>
  </si>
  <si>
    <t>3B600923</t>
  </si>
  <si>
    <t>Gregers kvartal barnehage</t>
  </si>
  <si>
    <t>Lørenvangen</t>
  </si>
  <si>
    <t>10 A</t>
  </si>
  <si>
    <t>3B600565</t>
  </si>
  <si>
    <t>Sinsen midlertidig barnehage paviljong</t>
  </si>
  <si>
    <t>Lørenveien</t>
  </si>
  <si>
    <t>3B600909</t>
  </si>
  <si>
    <t>Malerhaugen barnehage</t>
  </si>
  <si>
    <t>Malerhaugveien</t>
  </si>
  <si>
    <t>3B600920</t>
  </si>
  <si>
    <t>Malerhaugveien 28</t>
  </si>
  <si>
    <t>3B600623</t>
  </si>
  <si>
    <t>Hausmannsgate barnehage</t>
  </si>
  <si>
    <t>Mariboes gate</t>
  </si>
  <si>
    <t>3B600344</t>
  </si>
  <si>
    <t>Maridalsveien barnehage</t>
  </si>
  <si>
    <t>3B600351</t>
  </si>
  <si>
    <t>Mor Go'hjertas barnehage</t>
  </si>
  <si>
    <t>227 E</t>
  </si>
  <si>
    <t>3B600912</t>
  </si>
  <si>
    <t>Julius barnehage</t>
  </si>
  <si>
    <t>Middelthunsgate</t>
  </si>
  <si>
    <t>3B600456</t>
  </si>
  <si>
    <t>Portnerboligen barnehage</t>
  </si>
  <si>
    <t>Munkedamsveien</t>
  </si>
  <si>
    <t>3B600369</t>
  </si>
  <si>
    <t>Nedregate barnehage avd. Nedregate 3</t>
  </si>
  <si>
    <t>Nedre gate</t>
  </si>
  <si>
    <t>3</t>
  </si>
  <si>
    <t>3B600663</t>
  </si>
  <si>
    <t>Nedregate barnehage avd. Nedregate 5</t>
  </si>
  <si>
    <t>3B600317</t>
  </si>
  <si>
    <t>Vigelandsmuseet barnepark</t>
  </si>
  <si>
    <t>Nobels gate</t>
  </si>
  <si>
    <t>3B600322</t>
  </si>
  <si>
    <t>Vigelandsparken barnehage</t>
  </si>
  <si>
    <t>3B600378</t>
  </si>
  <si>
    <t>Grønland barnehage</t>
  </si>
  <si>
    <t>Norbygata</t>
  </si>
  <si>
    <t>3B600318</t>
  </si>
  <si>
    <t>Nordraaks gate barnehage</t>
  </si>
  <si>
    <t>Nordraaks gate</t>
  </si>
  <si>
    <t>3B600670</t>
  </si>
  <si>
    <t>Nydalen allé barnehage</t>
  </si>
  <si>
    <t>Nydalen allé</t>
  </si>
  <si>
    <t>3B600543</t>
  </si>
  <si>
    <t>Tinkern barnehage</t>
  </si>
  <si>
    <t>Observatorie terrasse</t>
  </si>
  <si>
    <t>3B600658</t>
  </si>
  <si>
    <t>Munch brygge barnehage</t>
  </si>
  <si>
    <t>Operagata</t>
  </si>
  <si>
    <t>3B600356</t>
  </si>
  <si>
    <t>Sagene barnehage</t>
  </si>
  <si>
    <t>Oskar Braatens gate</t>
  </si>
  <si>
    <t>3B600544</t>
  </si>
  <si>
    <t>Pontoppidans barnehage</t>
  </si>
  <si>
    <t>Pontoppidans gate</t>
  </si>
  <si>
    <t>3B600320</t>
  </si>
  <si>
    <t>Frogner barnehage</t>
  </si>
  <si>
    <t>Professor Dahls gate</t>
  </si>
  <si>
    <t>44 B</t>
  </si>
  <si>
    <t>3B600323</t>
  </si>
  <si>
    <t>Hamna barnehage</t>
  </si>
  <si>
    <t>30 B</t>
  </si>
  <si>
    <t>3B600319</t>
  </si>
  <si>
    <t>Hegdehaugen barnehage</t>
  </si>
  <si>
    <t>3B600349</t>
  </si>
  <si>
    <t>Riflegata barnehage</t>
  </si>
  <si>
    <t>Riflegata</t>
  </si>
  <si>
    <t>3B600654</t>
  </si>
  <si>
    <t>Ensjø torg barnehage</t>
  </si>
  <si>
    <t>Rolf Hofmos gate</t>
  </si>
  <si>
    <t>12</t>
  </si>
  <si>
    <t>3B600361</t>
  </si>
  <si>
    <t>Rosenhoff barnehage</t>
  </si>
  <si>
    <t>Rosenhoffgata</t>
  </si>
  <si>
    <t>8-10</t>
  </si>
  <si>
    <t>Midlertidig bruk - alternativ aktivitet</t>
  </si>
  <si>
    <t>Dette benyttes som et erstatningslokale.</t>
  </si>
  <si>
    <t>3B600665</t>
  </si>
  <si>
    <t>Lillo gård barnehage</t>
  </si>
  <si>
    <t>Sandakerveien</t>
  </si>
  <si>
    <t>3B600353</t>
  </si>
  <si>
    <t>Thor Olsens barnehage</t>
  </si>
  <si>
    <t>63 B</t>
  </si>
  <si>
    <t>3B600457</t>
  </si>
  <si>
    <t>Melkeveien barnehage</t>
  </si>
  <si>
    <t>Schwensens gate</t>
  </si>
  <si>
    <t>9 B</t>
  </si>
  <si>
    <t>3B600916</t>
  </si>
  <si>
    <t>Normannsløkka barnehage</t>
  </si>
  <si>
    <t>Sigurd Hoels vei</t>
  </si>
  <si>
    <r>
      <rPr>
        <b/>
        <sz val="10"/>
        <rFont val="Oslo Sans Office"/>
      </rPr>
      <t xml:space="preserve">OBS: </t>
    </r>
    <r>
      <rPr>
        <sz val="10"/>
        <rFont val="Oslo Sans Office"/>
      </rPr>
      <t>Av hensyn til brannoppstilling er det fast deponering av snø på borettslagets område utenfor barnehagen. Se deponi i kart. Fast flytting skal inkluderes i prisen for brøyting.</t>
    </r>
  </si>
  <si>
    <t>3B600655</t>
  </si>
  <si>
    <t>Petersborg barnehage</t>
  </si>
  <si>
    <t>3B600133</t>
  </si>
  <si>
    <t>Askeladden barnehage</t>
  </si>
  <si>
    <t xml:space="preserve">Sigurd Lies gate </t>
  </si>
  <si>
    <t>Borgen barnehage</t>
  </si>
  <si>
    <t>Sinsenveien</t>
  </si>
  <si>
    <t>51 E</t>
  </si>
  <si>
    <t>3B600939</t>
  </si>
  <si>
    <t>Lille Løren park barnehage</t>
  </si>
  <si>
    <t xml:space="preserve">Sinsenveien </t>
  </si>
  <si>
    <t>47 F</t>
  </si>
  <si>
    <t>3B600942</t>
  </si>
  <si>
    <t>Kampen barnehage</t>
  </si>
  <si>
    <t xml:space="preserve">Skedsmogata </t>
  </si>
  <si>
    <t>19 A - B</t>
  </si>
  <si>
    <t>3B600381</t>
  </si>
  <si>
    <t>Grønland torg barnehage avd Hagen</t>
  </si>
  <si>
    <t>Smalgangen</t>
  </si>
  <si>
    <t>3B600380</t>
  </si>
  <si>
    <t>Grønland torg barnehage avd Tunet</t>
  </si>
  <si>
    <t>3B600557</t>
  </si>
  <si>
    <t>Grünerhagen barnehageenhet avd. Sofienberggt</t>
  </si>
  <si>
    <t>Sofienberggata</t>
  </si>
  <si>
    <t>3 A-B</t>
  </si>
  <si>
    <t>3B600540</t>
  </si>
  <si>
    <t>Sjokoladefabrikken barnehage</t>
  </si>
  <si>
    <t>Fortau og innganger. Uteområde på motsatt side av gata. Primært manuell brøyting.</t>
  </si>
  <si>
    <t>3B600555</t>
  </si>
  <si>
    <t>Fanten barnehage</t>
  </si>
  <si>
    <t>Solhauggata</t>
  </si>
  <si>
    <t>2 C</t>
  </si>
  <si>
    <t xml:space="preserve">Bestilles ved behov. </t>
  </si>
  <si>
    <t>3B600384</t>
  </si>
  <si>
    <t>Damvokteren friluftsbarnehage</t>
  </si>
  <si>
    <t>Sons gate</t>
  </si>
  <si>
    <t>2</t>
  </si>
  <si>
    <t>3B600383</t>
  </si>
  <si>
    <t>Kampen friluftsbarnehage</t>
  </si>
  <si>
    <t>3B600332</t>
  </si>
  <si>
    <t>Rosenborg barnehage</t>
  </si>
  <si>
    <t>Sporveisgata</t>
  </si>
  <si>
    <t>3B600213</t>
  </si>
  <si>
    <t>Hovin barnehage</t>
  </si>
  <si>
    <t>St Jørgens vei</t>
  </si>
  <si>
    <t>61 B</t>
  </si>
  <si>
    <t>3B600583</t>
  </si>
  <si>
    <t>Margarinfabrikken barnehage (Stavangergt 40)</t>
  </si>
  <si>
    <t>Stavangergata</t>
  </si>
  <si>
    <t xml:space="preserve">Merk omfang manuell brøyting og ansvar fortau. Stort uteområde. </t>
  </si>
  <si>
    <t>3B600539</t>
  </si>
  <si>
    <t>Margarinfabrikken barnehage (Stavangergt 42)</t>
  </si>
  <si>
    <t xml:space="preserve">Merk omfang manuell brøyting og ansvar fortau. Stort uteområde med flere adkomstveier. </t>
  </si>
  <si>
    <t>3B600371</t>
  </si>
  <si>
    <t>Akersløkka barnehage, avdeling Stolmakergata</t>
  </si>
  <si>
    <t>Stolmakergata</t>
  </si>
  <si>
    <t>3B600458</t>
  </si>
  <si>
    <t>Kongeskogen barnehage</t>
  </si>
  <si>
    <t>Strømsborgveien</t>
  </si>
  <si>
    <t>3B600558</t>
  </si>
  <si>
    <t>Friggfeltet barnehage pav.</t>
  </si>
  <si>
    <t>Suhms gate</t>
  </si>
  <si>
    <t>36 A</t>
  </si>
  <si>
    <t>3B600621</t>
  </si>
  <si>
    <t>Sørenga barnehage</t>
  </si>
  <si>
    <t>Sørengkaia</t>
  </si>
  <si>
    <t>3B600633</t>
  </si>
  <si>
    <t>Sørengkaia barnehage</t>
  </si>
  <si>
    <t>3B600376</t>
  </si>
  <si>
    <t>Enerhaugen barnehage</t>
  </si>
  <si>
    <t>Sørligata</t>
  </si>
  <si>
    <t>3B600372</t>
  </si>
  <si>
    <t>Akersløkka barnehage, avdeling Torvbakkgata</t>
  </si>
  <si>
    <t>Torvbakkgata</t>
  </si>
  <si>
    <t>3B600635</t>
  </si>
  <si>
    <t>Strekkoden barnehage</t>
  </si>
  <si>
    <t>Trelastgata</t>
  </si>
  <si>
    <t>3B600365</t>
  </si>
  <si>
    <t>Rodeløkka barnehage</t>
  </si>
  <si>
    <t>Tromsøgata</t>
  </si>
  <si>
    <t>3B600552</t>
  </si>
  <si>
    <t>Kråkeslottet barnehage</t>
  </si>
  <si>
    <t>Trondheimsveien</t>
  </si>
  <si>
    <t>Primært manuell brøyting.</t>
  </si>
  <si>
    <t>3B600325</t>
  </si>
  <si>
    <t>Uranienborg åpen barnepark</t>
  </si>
  <si>
    <t>Uranienborgveien</t>
  </si>
  <si>
    <t>22 D</t>
  </si>
  <si>
    <t>3B600409</t>
  </si>
  <si>
    <t>Valle barnehage</t>
  </si>
  <si>
    <t>Vallefaret</t>
  </si>
  <si>
    <t>3B600387</t>
  </si>
  <si>
    <t>Sotamyggen barnehage</t>
  </si>
  <si>
    <t>Vålerenggata</t>
  </si>
  <si>
    <t>3B600423</t>
  </si>
  <si>
    <t>Bygården barnehage</t>
  </si>
  <si>
    <t>Welhavens gate</t>
  </si>
  <si>
    <t>19-19 B</t>
  </si>
  <si>
    <t>3B600577</t>
  </si>
  <si>
    <t>Fryd barnehage</t>
  </si>
  <si>
    <t>Westye Egebergs gate</t>
  </si>
  <si>
    <t>3B600375</t>
  </si>
  <si>
    <t>Heibergløkka barnehage</t>
  </si>
  <si>
    <t>Økernveien</t>
  </si>
  <si>
    <t>3B600390</t>
  </si>
  <si>
    <t>Åkeberg barnehage</t>
  </si>
  <si>
    <t>Åkebergveien</t>
  </si>
  <si>
    <t>3B600354</t>
  </si>
  <si>
    <t>Lilleborg barnehage</t>
  </si>
  <si>
    <t>Åsengata</t>
  </si>
  <si>
    <t>3B600352</t>
  </si>
  <si>
    <t>Åsenhagen barnehage (inkl Kjeglebanen)</t>
  </si>
  <si>
    <t>3B600479</t>
  </si>
  <si>
    <t>Treklang Montessoribarnehage</t>
  </si>
  <si>
    <t>Underhaugsveien
Josefines gate</t>
  </si>
  <si>
    <t>20
17</t>
  </si>
  <si>
    <t>Bydel Frogner, Privat</t>
  </si>
  <si>
    <t>3B600316</t>
  </si>
  <si>
    <t>Annes dukketeater</t>
  </si>
  <si>
    <t>3B600334</t>
  </si>
  <si>
    <t>Uranienborg Majorstua familiebarnehage</t>
  </si>
  <si>
    <t>Gjørstads gate</t>
  </si>
  <si>
    <t>Ledig bygg - leieforhold avsluttet</t>
  </si>
  <si>
    <t>Geografisk område sentrum</t>
  </si>
  <si>
    <t>3B600157</t>
  </si>
  <si>
    <t>Ammerudgrenda barnehage</t>
  </si>
  <si>
    <t>Ammerudgrenda</t>
  </si>
  <si>
    <t>327 B</t>
  </si>
  <si>
    <t>Bydel Grorud</t>
  </si>
  <si>
    <t>3B600156</t>
  </si>
  <si>
    <t>Ammerudlia barnehage</t>
  </si>
  <si>
    <t>Ammerudhellinga</t>
  </si>
  <si>
    <t>3B600150</t>
  </si>
  <si>
    <t>Tjernveien barnehage</t>
  </si>
  <si>
    <t>3B600160</t>
  </si>
  <si>
    <t>Ammerudenga barnehage</t>
  </si>
  <si>
    <t>Ammerudveien</t>
  </si>
  <si>
    <t>3B600147</t>
  </si>
  <si>
    <t>Apalløkkveien 1 (Rødtvet barnepark)</t>
  </si>
  <si>
    <t>Apalløkkveien</t>
  </si>
  <si>
    <t>3B600148</t>
  </si>
  <si>
    <t>Bredtvet barnehage</t>
  </si>
  <si>
    <t>Bredtvetveien</t>
  </si>
  <si>
    <t>Bydel Bjerke</t>
  </si>
  <si>
    <t>3B600590</t>
  </si>
  <si>
    <t>Utforskeren barnehage</t>
  </si>
  <si>
    <t>3B600139</t>
  </si>
  <si>
    <t>Årvoll barnehage</t>
  </si>
  <si>
    <t>Bård Skolemesters vei</t>
  </si>
  <si>
    <t>20 B</t>
  </si>
  <si>
    <t>3B600617</t>
  </si>
  <si>
    <t>Barneslottet barnehage</t>
  </si>
  <si>
    <t xml:space="preserve">Dr. Dedichens vei </t>
  </si>
  <si>
    <t>22 A</t>
  </si>
  <si>
    <t>Bydel Alna</t>
  </si>
  <si>
    <t xml:space="preserve">Felles dkomstvei totalt 3950m2 fordelt på nr. 22, 24 og Tvetenveien 235. Samt deler av Haukåsen skole. </t>
  </si>
  <si>
    <t>3B600493</t>
  </si>
  <si>
    <t>Dr. Dedichens vei 24</t>
  </si>
  <si>
    <t>22-24</t>
  </si>
  <si>
    <t>Utleid, ikke barnehage. Sammenheng med nr. 22 og adkomstvei for Tvetenveien 235, samt overlappende adkomst for Haukåsen skole. Se kart!</t>
  </si>
  <si>
    <t>3B600575</t>
  </si>
  <si>
    <t>Dr. Dedichens vei 28</t>
  </si>
  <si>
    <t>28 B</t>
  </si>
  <si>
    <t>Ikke i bruk. Mulighet for strøsilo på parkeringen etter avtale. Tilkomst driftes i tilfelle av leverandør.</t>
  </si>
  <si>
    <t>3B600200</t>
  </si>
  <si>
    <t>Frydenlund barnehage</t>
  </si>
  <si>
    <t>Dragonstien</t>
  </si>
  <si>
    <t>3B600488</t>
  </si>
  <si>
    <t>Gullberget barnehage</t>
  </si>
  <si>
    <t>Ellen Gleditsch vei</t>
  </si>
  <si>
    <t>Bydel Stovner</t>
  </si>
  <si>
    <t>3B600167</t>
  </si>
  <si>
    <t>Karen Aasumb barnehage</t>
  </si>
  <si>
    <t>3B600143</t>
  </si>
  <si>
    <t>Linderud gård barnehage</t>
  </si>
  <si>
    <t>Erich Mogensøns vei</t>
  </si>
  <si>
    <t>3B600144</t>
  </si>
  <si>
    <t>Madamløkken barnehage</t>
  </si>
  <si>
    <t>40</t>
  </si>
  <si>
    <t>3B600222</t>
  </si>
  <si>
    <t>Lohøgda barnehage</t>
  </si>
  <si>
    <t>Erlendsvei</t>
  </si>
  <si>
    <t>3B600489</t>
  </si>
  <si>
    <t>Fjellstuveien barnehage</t>
  </si>
  <si>
    <t>Fjellstuveien</t>
  </si>
  <si>
    <t>3B600177</t>
  </si>
  <si>
    <t>Stovnerhøgda barnehage</t>
  </si>
  <si>
    <t>Fossumberget</t>
  </si>
  <si>
    <t>3B600639</t>
  </si>
  <si>
    <t>Haugen barnehage</t>
  </si>
  <si>
    <t>Garver Ytteborgs vei</t>
  </si>
  <si>
    <t>3B600183</t>
  </si>
  <si>
    <t>Haugenstua barnehage</t>
  </si>
  <si>
    <t>3B600603</t>
  </si>
  <si>
    <t>Gransbakken barnehage</t>
  </si>
  <si>
    <t>Gransdalen</t>
  </si>
  <si>
    <t>3B600194</t>
  </si>
  <si>
    <t>Gransletta barnehage</t>
  </si>
  <si>
    <t>3B600641</t>
  </si>
  <si>
    <t>Haugenstien barnehage</t>
  </si>
  <si>
    <t>3B600221</t>
  </si>
  <si>
    <t>Smalvollskogen barnehage</t>
  </si>
  <si>
    <t>Gunnulvsvei</t>
  </si>
  <si>
    <t>3B600149</t>
  </si>
  <si>
    <t>Nordtvet barnehage</t>
  </si>
  <si>
    <t>Gårdsveien</t>
  </si>
  <si>
    <t>3B600225</t>
  </si>
  <si>
    <t>Karlstua barnehage</t>
  </si>
  <si>
    <t>Hagapynten</t>
  </si>
  <si>
    <t>3B600197</t>
  </si>
  <si>
    <t>Karihaugen barnehage</t>
  </si>
  <si>
    <t>Harald Sohlberg vei</t>
  </si>
  <si>
    <t>3B600198</t>
  </si>
  <si>
    <t>Lia barnehage Harald Sohlbergs vei 21</t>
  </si>
  <si>
    <t>3B600186</t>
  </si>
  <si>
    <t>Linjen barnehage</t>
  </si>
  <si>
    <t>Haugenstuveien</t>
  </si>
  <si>
    <t>3B600224</t>
  </si>
  <si>
    <t>Haugerud sentrum barnehage</t>
  </si>
  <si>
    <t>Haugerudsenteret</t>
  </si>
  <si>
    <t>3B600226</t>
  </si>
  <si>
    <t>Solfjellet barnehage</t>
  </si>
  <si>
    <t>Haugerudveien</t>
  </si>
  <si>
    <t>3B600196</t>
  </si>
  <si>
    <t>Ellingsrud private barnehage</t>
  </si>
  <si>
    <t>Henrik Sørensens vei</t>
  </si>
  <si>
    <t>Ikke leid ut</t>
  </si>
  <si>
    <t>Barnehage nedlagt. Kan brøytes på dagtid.</t>
  </si>
  <si>
    <t>3B600199</t>
  </si>
  <si>
    <t>Bjørnheim barnehage</t>
  </si>
  <si>
    <t>Høybråtenveien</t>
  </si>
  <si>
    <t>3B600652</t>
  </si>
  <si>
    <t>Vestlikollen barnehage</t>
  </si>
  <si>
    <t>Inga Bjørnsons vei</t>
  </si>
  <si>
    <t>3B600168</t>
  </si>
  <si>
    <t>Vestlisletta barnehage</t>
  </si>
  <si>
    <t>Jacobine Ryes vei</t>
  </si>
  <si>
    <t>3B600208</t>
  </si>
  <si>
    <t>Plassen barnehage</t>
  </si>
  <si>
    <t>Jerikoveien</t>
  </si>
  <si>
    <t>3B600205</t>
  </si>
  <si>
    <t>Trøste og bære barnehage</t>
  </si>
  <si>
    <t>3B600180</t>
  </si>
  <si>
    <t>Vesthellinga barnehage</t>
  </si>
  <si>
    <t>Johnny Svorkmos vei</t>
  </si>
  <si>
    <t>52 B</t>
  </si>
  <si>
    <t>3B600151</t>
  </si>
  <si>
    <t>Flaen barnehage</t>
  </si>
  <si>
    <t>Kalbakkveien</t>
  </si>
  <si>
    <t>32 B</t>
  </si>
  <si>
    <t>3B600508</t>
  </si>
  <si>
    <t>Nedre Fossum gård barnehage</t>
  </si>
  <si>
    <t>Karl Fossums vei</t>
  </si>
  <si>
    <t>1</t>
  </si>
  <si>
    <t>3B600632</t>
  </si>
  <si>
    <t>Kilden barnehage</t>
  </si>
  <si>
    <t>Kildeveien</t>
  </si>
  <si>
    <t>3B600161</t>
  </si>
  <si>
    <t>Ammerudkollen barnehage</t>
  </si>
  <si>
    <t>Lilloseterveien</t>
  </si>
  <si>
    <t>3B600636</t>
  </si>
  <si>
    <t>Lilloseterveien 45</t>
  </si>
  <si>
    <t>Planlagt prosjekt</t>
  </si>
  <si>
    <t>3B600568</t>
  </si>
  <si>
    <t>Havnehagen barnehage</t>
  </si>
  <si>
    <t>Lindebergveien</t>
  </si>
  <si>
    <t>3B600206</t>
  </si>
  <si>
    <t>Lindebergskogen barnehage</t>
  </si>
  <si>
    <t>3B600417</t>
  </si>
  <si>
    <t>Furua barnehage</t>
  </si>
  <si>
    <t>Lindebergåsen</t>
  </si>
  <si>
    <t>42 E</t>
  </si>
  <si>
    <t>3B600207</t>
  </si>
  <si>
    <t>Ospa barnehage</t>
  </si>
  <si>
    <t>58 D</t>
  </si>
  <si>
    <t>3B600649</t>
  </si>
  <si>
    <t>Vollebekk barnehage</t>
  </si>
  <si>
    <t>Lunden</t>
  </si>
  <si>
    <t>3B600204</t>
  </si>
  <si>
    <t>Østausa barnehage</t>
  </si>
  <si>
    <t>Micheletveien</t>
  </si>
  <si>
    <t>38 P</t>
  </si>
  <si>
    <t>Tomt.</t>
  </si>
  <si>
    <t>3B600667</t>
  </si>
  <si>
    <t>Nybyen barnehage</t>
  </si>
  <si>
    <t>Mørtelverksbakken</t>
  </si>
  <si>
    <t>3B600166</t>
  </si>
  <si>
    <t>Lilleslottet barnehage</t>
  </si>
  <si>
    <t>Odvar Solbergs vei</t>
  </si>
  <si>
    <t>176 C</t>
  </si>
  <si>
    <t>3B600185</t>
  </si>
  <si>
    <t>Ole Brumm barnehage</t>
  </si>
  <si>
    <t>Ole Brumms vei</t>
  </si>
  <si>
    <t>3B600210</t>
  </si>
  <si>
    <t>Lutvannskollen barnehage</t>
  </si>
  <si>
    <t>Ole Reistads vei</t>
  </si>
  <si>
    <t>37 E</t>
  </si>
  <si>
    <t>3B600218</t>
  </si>
  <si>
    <t>Orelia barnehage</t>
  </si>
  <si>
    <t>Oreliveien</t>
  </si>
  <si>
    <t>3B600412</t>
  </si>
  <si>
    <t>Teisen gård barnehage</t>
  </si>
  <si>
    <t>Prost Hallingsvei</t>
  </si>
  <si>
    <t>Ikke leid ut, Alna</t>
  </si>
  <si>
    <t xml:space="preserve">Står tomt. </t>
  </si>
  <si>
    <t>3B600173</t>
  </si>
  <si>
    <t>Vestliberget barnehage</t>
  </si>
  <si>
    <t>Ragnhild Schibbyes vei</t>
  </si>
  <si>
    <t>3B600175</t>
  </si>
  <si>
    <t>Vestliskogen barnehage</t>
  </si>
  <si>
    <t>3B600154</t>
  </si>
  <si>
    <t>Rasmusbakken barnehage</t>
  </si>
  <si>
    <t>Rasmusbakken</t>
  </si>
  <si>
    <t>3B600025</t>
  </si>
  <si>
    <t>Grorud flerbrukshus</t>
  </si>
  <si>
    <t>10-12</t>
  </si>
  <si>
    <t>Kun barnehagedelen. Se kart.</t>
  </si>
  <si>
    <t>3B600162</t>
  </si>
  <si>
    <t>Ravnkollen barnehage/fritidsklubb</t>
  </si>
  <si>
    <t>Ravnkollbakken</t>
  </si>
  <si>
    <t>3B600165</t>
  </si>
  <si>
    <t>Tiurleiken barnehage</t>
  </si>
  <si>
    <t>Ravnkollbakken 24 B</t>
  </si>
  <si>
    <t>24 B</t>
  </si>
  <si>
    <t>3B600564</t>
  </si>
  <si>
    <t>Brobekk barnehage</t>
  </si>
  <si>
    <t>Refstadsvingen</t>
  </si>
  <si>
    <t>3B600217</t>
  </si>
  <si>
    <t>Bjerkedalen barnehage</t>
  </si>
  <si>
    <t>Refstadveien</t>
  </si>
  <si>
    <t>3B600135</t>
  </si>
  <si>
    <t>Refstad barnehage</t>
  </si>
  <si>
    <t>Ribstonveien</t>
  </si>
  <si>
    <t>3B600146</t>
  </si>
  <si>
    <t>Rødtvet barnehage</t>
  </si>
  <si>
    <t>Sandåsveien</t>
  </si>
  <si>
    <t>3B600947</t>
  </si>
  <si>
    <t>Sandåsveien barnehage</t>
  </si>
  <si>
    <t xml:space="preserve">Sandåsveien </t>
  </si>
  <si>
    <t>3B600901</t>
  </si>
  <si>
    <t>Ulvenparken barnehage</t>
  </si>
  <si>
    <t>Selma Ellefsens vei</t>
  </si>
  <si>
    <t>5 A</t>
  </si>
  <si>
    <t>3B600137</t>
  </si>
  <si>
    <t>Sandbakken barnehage</t>
  </si>
  <si>
    <t>Selvbyggerveien</t>
  </si>
  <si>
    <t>3B600140</t>
  </si>
  <si>
    <t>Sletta barnehage</t>
  </si>
  <si>
    <t>23 B</t>
  </si>
  <si>
    <t>3B600195</t>
  </si>
  <si>
    <t>Øvre Høybråten barnehage</t>
  </si>
  <si>
    <t>Solbakken allée</t>
  </si>
  <si>
    <t>4A</t>
  </si>
  <si>
    <t>3B600142</t>
  </si>
  <si>
    <t>Sisiktoppen barnehage</t>
  </si>
  <si>
    <t xml:space="preserve">Statsråd Mathiesens vei </t>
  </si>
  <si>
    <t>3B600223</t>
  </si>
  <si>
    <t>Stjernemyra barnehage</t>
  </si>
  <si>
    <t>Stjernemyrveien</t>
  </si>
  <si>
    <t>3B600182</t>
  </si>
  <si>
    <t>Stovner barnepark</t>
  </si>
  <si>
    <t>Stovnerveien</t>
  </si>
  <si>
    <t>3B600163</t>
  </si>
  <si>
    <t>Humlebakken barnehage</t>
  </si>
  <si>
    <t>Sverre Iversens vei</t>
  </si>
  <si>
    <t>19 B</t>
  </si>
  <si>
    <t>3B600179</t>
  </si>
  <si>
    <t>Fossum barnehage</t>
  </si>
  <si>
    <t>Tante Ulrikkes vei</t>
  </si>
  <si>
    <t>4-8</t>
  </si>
  <si>
    <t>3B600181</t>
  </si>
  <si>
    <t>Fossum barnepark</t>
  </si>
  <si>
    <t>Lager som hører til Fossum barnehage, Tante Ulrikkes vei 4-8. Feieareal og brøyteareal ligger under nr.- 4-8.</t>
  </si>
  <si>
    <t>3B600169</t>
  </si>
  <si>
    <t>Tokerudåsen og Tokerudtoppen barnehager</t>
  </si>
  <si>
    <t>Tokerudberget</t>
  </si>
  <si>
    <t>3B600136</t>
  </si>
  <si>
    <t>Tonsenjordet barnehage</t>
  </si>
  <si>
    <t>Traverveien</t>
  </si>
  <si>
    <t xml:space="preserve">Skal selges. </t>
  </si>
  <si>
    <t>3B600202</t>
  </si>
  <si>
    <t>Furustien barnehage</t>
  </si>
  <si>
    <t>Trygve Lies plass</t>
  </si>
  <si>
    <t>3B600228</t>
  </si>
  <si>
    <t>Stubberudlia barnehage</t>
  </si>
  <si>
    <t>Tvetenveien</t>
  </si>
  <si>
    <t>3B600229</t>
  </si>
  <si>
    <t>Trosterud senter barnehage</t>
  </si>
  <si>
    <t>3B600192</t>
  </si>
  <si>
    <t>Kurland barnehage</t>
  </si>
  <si>
    <t>Ulsholtveien</t>
  </si>
  <si>
    <t>3B600924</t>
  </si>
  <si>
    <t>Ulvenkroken barnehage</t>
  </si>
  <si>
    <t xml:space="preserve">Ulvenveien </t>
  </si>
  <si>
    <t>90</t>
  </si>
  <si>
    <t>3B600145</t>
  </si>
  <si>
    <t>Skrubbelund barnehage</t>
  </si>
  <si>
    <t>Veitvetveien</t>
  </si>
  <si>
    <t>3B600487</t>
  </si>
  <si>
    <t>Vestlisvingen 88 kontorer</t>
  </si>
  <si>
    <t>Vestlisvingen</t>
  </si>
  <si>
    <t>3B600170</t>
  </si>
  <si>
    <t>Vestlisvingen barnehage</t>
  </si>
  <si>
    <t>3B600172</t>
  </si>
  <si>
    <t>Vestlitoppen barnehage</t>
  </si>
  <si>
    <t>3B600189</t>
  </si>
  <si>
    <t>Valhall barnehage</t>
  </si>
  <si>
    <t>Vestre Haugen</t>
  </si>
  <si>
    <t>3B600219</t>
  </si>
  <si>
    <t>Økern barnehage</t>
  </si>
  <si>
    <t>3B600174</t>
  </si>
  <si>
    <t>Smedstua gård barnehage</t>
  </si>
  <si>
    <t>Østre Aker vei</t>
  </si>
  <si>
    <t>Geografisk område nord</t>
  </si>
  <si>
    <t>3B600454</t>
  </si>
  <si>
    <t>Lia barnehage Asperudveien 51</t>
  </si>
  <si>
    <t>Asperudveien</t>
  </si>
  <si>
    <t>Bydel Søndre Nordstrand</t>
  </si>
  <si>
    <t>3B600425</t>
  </si>
  <si>
    <t>Lille Ekeberg barnehage</t>
  </si>
  <si>
    <t>Barnehjemsveien</t>
  </si>
  <si>
    <t>Bydel Nordstrand</t>
  </si>
  <si>
    <t>3B600248</t>
  </si>
  <si>
    <t>Bauneveien barnehage</t>
  </si>
  <si>
    <t>Bauneveien</t>
  </si>
  <si>
    <t>3B600298</t>
  </si>
  <si>
    <t>Lerdal barnehage</t>
  </si>
  <si>
    <t>Berglyveien</t>
  </si>
  <si>
    <t>3B600515</t>
  </si>
  <si>
    <t>Lerdal fritidsklubb</t>
  </si>
  <si>
    <t>Areal inkl. i Lerdal barnehage, Berglyveien 2B.</t>
  </si>
  <si>
    <t>3B600303</t>
  </si>
  <si>
    <t>Åstun barnehage</t>
  </si>
  <si>
    <t>Bjørn Bondes vei</t>
  </si>
  <si>
    <t>3B600297</t>
  </si>
  <si>
    <t>Bjørnåsen barnehage</t>
  </si>
  <si>
    <t>Bjørnefaret</t>
  </si>
  <si>
    <t>3B600426</t>
  </si>
  <si>
    <t>Blakkens vei barnehage</t>
  </si>
  <si>
    <t>Blakkens vei</t>
  </si>
  <si>
    <t>3B600324</t>
  </si>
  <si>
    <t>Munkerudsletta barnehage</t>
  </si>
  <si>
    <t>Brattvollveien</t>
  </si>
  <si>
    <t>3B600244</t>
  </si>
  <si>
    <t>Storgården barnehage</t>
  </si>
  <si>
    <t>Byggveien</t>
  </si>
  <si>
    <t>Bydel Østensjø</t>
  </si>
  <si>
    <t>3B600273</t>
  </si>
  <si>
    <t>Bøler barnehage</t>
  </si>
  <si>
    <t>Bølerlia</t>
  </si>
  <si>
    <t>Brøyting på bestilling.</t>
  </si>
  <si>
    <t>3B600275</t>
  </si>
  <si>
    <t>Bøler sentrum barnehage</t>
  </si>
  <si>
    <t>4 B</t>
  </si>
  <si>
    <t>3B600274</t>
  </si>
  <si>
    <t>Nøklevann barnehage</t>
  </si>
  <si>
    <t>73 C</t>
  </si>
  <si>
    <t>3B600260</t>
  </si>
  <si>
    <t>Tyrihans barnehage</t>
  </si>
  <si>
    <t>Cecilie Thoresens vei</t>
  </si>
  <si>
    <t>3B600250</t>
  </si>
  <si>
    <t>Eikaberget barnepark</t>
  </si>
  <si>
    <t>3B600251</t>
  </si>
  <si>
    <t>Speiderhytta barnehage</t>
  </si>
  <si>
    <t>101 M</t>
  </si>
  <si>
    <t>Manuell brøyting for inngang. Lokasjon sør for husdyrparken, vestre side av gangvei, midt mellom husdyrparken og Frierveien 18. (Søk på adresse leder ikke til riktig lokasjon.)</t>
  </si>
  <si>
    <t>3B600513</t>
  </si>
  <si>
    <t>Bakkehavn gård</t>
  </si>
  <si>
    <t>278 A</t>
  </si>
  <si>
    <t>3B600269</t>
  </si>
  <si>
    <t>Rektorboligen Abildsø skole</t>
  </si>
  <si>
    <t xml:space="preserve"> Brøytes på avtalen for skole. </t>
  </si>
  <si>
    <t>3B600629</t>
  </si>
  <si>
    <t>Feltspatveien 13</t>
  </si>
  <si>
    <t>Feltspatveien</t>
  </si>
  <si>
    <t>3B600262</t>
  </si>
  <si>
    <t>Marmorberget barnehage</t>
  </si>
  <si>
    <t>Nødutgange på baksiden. Manuell brøyting.</t>
  </si>
  <si>
    <t>3B600647</t>
  </si>
  <si>
    <t>Radiohuset barnehage</t>
  </si>
  <si>
    <t>3B600026</t>
  </si>
  <si>
    <t>Lambertseter flerbrukshall</t>
  </si>
  <si>
    <t>Parkeringsplass for flerbrukshall, vis a vis nr. 15.</t>
  </si>
  <si>
    <t>3B600598</t>
  </si>
  <si>
    <t>Frierveien barnehage</t>
  </si>
  <si>
    <t>Frierveien</t>
  </si>
  <si>
    <t>3B600287</t>
  </si>
  <si>
    <t>Jettegryta barnehage</t>
  </si>
  <si>
    <t>Gamle Bygdevei</t>
  </si>
  <si>
    <t>3B600272</t>
  </si>
  <si>
    <t>Bogerud gård barnehage</t>
  </si>
  <si>
    <t>General Ruges vei</t>
  </si>
  <si>
    <t>67-69</t>
  </si>
  <si>
    <t>3B600256</t>
  </si>
  <si>
    <t>Nylænde barnehage</t>
  </si>
  <si>
    <t>Gina Krogs vei</t>
  </si>
  <si>
    <t>3B600559</t>
  </si>
  <si>
    <t>Nedre Bekkelaget barnehage paviljong</t>
  </si>
  <si>
    <t>Grønsundveien</t>
  </si>
  <si>
    <t>Inkluderer også areal for adkomstvei skole.</t>
  </si>
  <si>
    <t>3B600288</t>
  </si>
  <si>
    <t>Steinbråten naturbarnehage</t>
  </si>
  <si>
    <t>Hans Breiens vei</t>
  </si>
  <si>
    <t>3B600294</t>
  </si>
  <si>
    <t>Fjeldlund barnehage</t>
  </si>
  <si>
    <t>Holmliveien</t>
  </si>
  <si>
    <t>3B600962</t>
  </si>
  <si>
    <t>Oppsal torg barnehage</t>
  </si>
  <si>
    <t>Haakon Tveters vei</t>
  </si>
  <si>
    <t>Seksjonsbarnehage.</t>
  </si>
  <si>
    <t>3B600662</t>
  </si>
  <si>
    <t>Gartnerboligen barnehage</t>
  </si>
  <si>
    <t>Johan Scharffenbergs vei</t>
  </si>
  <si>
    <t>91-93</t>
  </si>
  <si>
    <t>3B600289</t>
  </si>
  <si>
    <t>Kaptein Oppegaards vei 19B - 21</t>
  </si>
  <si>
    <t>Kaptein Oppegaards vei</t>
  </si>
  <si>
    <t>19B og 21</t>
  </si>
  <si>
    <t xml:space="preserve">Kun tomt, ingen bygg. </t>
  </si>
  <si>
    <t>3B600252</t>
  </si>
  <si>
    <t>Sportsplassen barnepark</t>
  </si>
  <si>
    <t>Kongsveien</t>
  </si>
  <si>
    <t>Bydelen ansvarlig.</t>
  </si>
  <si>
    <t>3B600254</t>
  </si>
  <si>
    <t>Åssida barnehage</t>
  </si>
  <si>
    <t>Lambertseterveien</t>
  </si>
  <si>
    <t>3B600264</t>
  </si>
  <si>
    <t>Munkelia barnehage</t>
  </si>
  <si>
    <t>Langbølgen</t>
  </si>
  <si>
    <t>3B600283</t>
  </si>
  <si>
    <t>Lofsrud barnehage</t>
  </si>
  <si>
    <t>Lofsrudhøgda</t>
  </si>
  <si>
    <t>3B600302</t>
  </si>
  <si>
    <t>Nordskrenten barnehage</t>
  </si>
  <si>
    <t>Lusetjernveien</t>
  </si>
  <si>
    <t>3B600270</t>
  </si>
  <si>
    <t>Bakkehavn barnehage</t>
  </si>
  <si>
    <t>Løvsetdalen</t>
  </si>
  <si>
    <t>3B600242</t>
  </si>
  <si>
    <t>Manglerud barnehage</t>
  </si>
  <si>
    <t>Magnefaret</t>
  </si>
  <si>
    <t>13 B</t>
  </si>
  <si>
    <t>3B600579</t>
  </si>
  <si>
    <t>Husmannsplassen barnehage</t>
  </si>
  <si>
    <t>Manglebergveien</t>
  </si>
  <si>
    <t>3B600258</t>
  </si>
  <si>
    <t>Blåfjellet barnepark</t>
  </si>
  <si>
    <t>Mellombølgen</t>
  </si>
  <si>
    <t>3B600259</t>
  </si>
  <si>
    <t>Mellombølgen barnehage Berget</t>
  </si>
  <si>
    <t xml:space="preserve">Merk "Trollstigen", trebro i sørenden skal brøytes. </t>
  </si>
  <si>
    <t>3B600599</t>
  </si>
  <si>
    <t>Mellombølgen barnehage Fjellet</t>
  </si>
  <si>
    <t>3B600284</t>
  </si>
  <si>
    <t>Kantarellen barnehage</t>
  </si>
  <si>
    <t>Mortensrudveien</t>
  </si>
  <si>
    <t>3B600451</t>
  </si>
  <si>
    <t>Bertram barnehage</t>
  </si>
  <si>
    <t>Nordåsveien</t>
  </si>
  <si>
    <t>Tomt. Mulig erstatsningslokaler. Legges inn etter behov.</t>
  </si>
  <si>
    <t>3B600304</t>
  </si>
  <si>
    <t>Nordre Ås barnehage</t>
  </si>
  <si>
    <t>3B600300</t>
  </si>
  <si>
    <t>Åsbråten barnehage</t>
  </si>
  <si>
    <t>3B600282</t>
  </si>
  <si>
    <t>Nyjordet barnehage</t>
  </si>
  <si>
    <t>Nyjordeveien</t>
  </si>
  <si>
    <t>3B600276</t>
  </si>
  <si>
    <t>Tveteråsen friluftsavdeling</t>
  </si>
  <si>
    <t>Nøklevannsveien</t>
  </si>
  <si>
    <t>3B600290</t>
  </si>
  <si>
    <t>Obersten barnehage</t>
  </si>
  <si>
    <t>Oberst Rodes vei</t>
  </si>
  <si>
    <t>3B600472</t>
  </si>
  <si>
    <t>Holtet barnehage</t>
  </si>
  <si>
    <t>Olav Nygards veg</t>
  </si>
  <si>
    <t>3B600239</t>
  </si>
  <si>
    <t>Tveteråsen barnehage</t>
  </si>
  <si>
    <t>59-61</t>
  </si>
  <si>
    <t>3B600605</t>
  </si>
  <si>
    <t>Rønningjordet barnehage</t>
  </si>
  <si>
    <t>Oppsal terrasse</t>
  </si>
  <si>
    <t>3B600231</t>
  </si>
  <si>
    <t>Fuglemyra barnehage</t>
  </si>
  <si>
    <t>Oppsaltoppen</t>
  </si>
  <si>
    <t>3B600236</t>
  </si>
  <si>
    <t>Oppsal barnehage (Oppsaltunet barnehage Nytunet)</t>
  </si>
  <si>
    <t>Oppsalveien</t>
  </si>
  <si>
    <t>Henger sammen med nr. 21. Areal fordelt mellom disse.</t>
  </si>
  <si>
    <t>3B600235</t>
  </si>
  <si>
    <t>Oppsaltunet barnehage Gamletunet</t>
  </si>
  <si>
    <t>Henger sammen med nr. 19. Areal fordelt mellom disse.</t>
  </si>
  <si>
    <t>3B600643</t>
  </si>
  <si>
    <t>Munkerud miljøbarnehage</t>
  </si>
  <si>
    <t xml:space="preserve">P.A. Holms vei </t>
  </si>
  <si>
    <t>3B600255</t>
  </si>
  <si>
    <t>Nordseter barnehage</t>
  </si>
  <si>
    <t>Pearl Engens vei</t>
  </si>
  <si>
    <t>3B600594</t>
  </si>
  <si>
    <t>Lopperud barnehage</t>
  </si>
  <si>
    <t>Paal Bergs vei</t>
  </si>
  <si>
    <t>3B600263</t>
  </si>
  <si>
    <t>Knausen barnehage</t>
  </si>
  <si>
    <t>Radarveien</t>
  </si>
  <si>
    <t>77 B</t>
  </si>
  <si>
    <t>3B600608</t>
  </si>
  <si>
    <t>Radarveien barnehage</t>
  </si>
  <si>
    <t>3B600427</t>
  </si>
  <si>
    <t>Hallagerbakken barnehage</t>
  </si>
  <si>
    <t>Ravnåsveien</t>
  </si>
  <si>
    <t>3B600533</t>
  </si>
  <si>
    <t>Rosenhagen barnehage</t>
  </si>
  <si>
    <t>Rosendalsveien</t>
  </si>
  <si>
    <t>3B600467</t>
  </si>
  <si>
    <t>Rustad gård barnehage</t>
  </si>
  <si>
    <t>Rustadgrenda</t>
  </si>
  <si>
    <t>3B600279</t>
  </si>
  <si>
    <t>Slime gård barnehage</t>
  </si>
  <si>
    <t>Slimeveien</t>
  </si>
  <si>
    <t>3B600307</t>
  </si>
  <si>
    <t>Sloreåsen barnehage</t>
  </si>
  <si>
    <t>Sloreåsen</t>
  </si>
  <si>
    <t>3B600249</t>
  </si>
  <si>
    <t>Rygin barnehage</t>
  </si>
  <si>
    <t>Solfjellshøgda</t>
  </si>
  <si>
    <t>28-30</t>
  </si>
  <si>
    <t>3B600299</t>
  </si>
  <si>
    <t>Prinsdalsbråten barnehage</t>
  </si>
  <si>
    <t>Sponstugrenda</t>
  </si>
  <si>
    <t>3B600230</t>
  </si>
  <si>
    <t>Høyenhall barnepark</t>
  </si>
  <si>
    <t>Steinborgveien</t>
  </si>
  <si>
    <t>Manuell brøyting adkomstvei.</t>
  </si>
  <si>
    <t>3B600595</t>
  </si>
  <si>
    <t>Steinspranget barnehage</t>
  </si>
  <si>
    <t>Steinspranget</t>
  </si>
  <si>
    <t>3B600569</t>
  </si>
  <si>
    <t>Bjørnebo barnehage</t>
  </si>
  <si>
    <t>Stenbråtveien</t>
  </si>
  <si>
    <t>3B600238</t>
  </si>
  <si>
    <t>Myrvoll barnehage</t>
  </si>
  <si>
    <t>Tor Jonsons vei</t>
  </si>
  <si>
    <t>3B600434</t>
  </si>
  <si>
    <t>Seterbråten gård</t>
  </si>
  <si>
    <t>Thorn Dønhaugs vei</t>
  </si>
  <si>
    <t>99</t>
  </si>
  <si>
    <t>Søndre Nordstrand</t>
  </si>
  <si>
    <t>Tomt. Brøytes på bestilling etter behov.</t>
  </si>
  <si>
    <t>3B600245</t>
  </si>
  <si>
    <t>Solfridbakken barnehage</t>
  </si>
  <si>
    <t>Traktorveien</t>
  </si>
  <si>
    <t>3B600241</t>
  </si>
  <si>
    <t>Treskeveien barnehage</t>
  </si>
  <si>
    <t>Treskeveien</t>
  </si>
  <si>
    <t>3B600660</t>
  </si>
  <si>
    <t>Tyslevveien barnehage</t>
  </si>
  <si>
    <t>Tyslevveien</t>
  </si>
  <si>
    <t>3B600604</t>
  </si>
  <si>
    <t>Utmarkveien barnehage</t>
  </si>
  <si>
    <t>Utmarkveien</t>
  </si>
  <si>
    <t>3B600466</t>
  </si>
  <si>
    <t>Goliaskogen barnehage</t>
  </si>
  <si>
    <t>Vetlandsveien</t>
  </si>
  <si>
    <t>3B600541</t>
  </si>
  <si>
    <t>Vårveien barnehage</t>
  </si>
  <si>
    <t>Vårveien</t>
  </si>
  <si>
    <t>1D</t>
  </si>
  <si>
    <t>3B600243</t>
  </si>
  <si>
    <t>Rognerudskogen barnepark</t>
  </si>
  <si>
    <t>Wetlesens vei</t>
  </si>
  <si>
    <t>3B600234</t>
  </si>
  <si>
    <t>Eftasåsen barnehage</t>
  </si>
  <si>
    <t>Østmarkveien</t>
  </si>
  <si>
    <t>3B600233</t>
  </si>
  <si>
    <t>Eftasåsen friluftsgruppe</t>
  </si>
  <si>
    <t>26 B</t>
  </si>
  <si>
    <t>3B600450</t>
  </si>
  <si>
    <t>Elverhøy barnehage</t>
  </si>
  <si>
    <t>Øvre Prinsdals vei</t>
  </si>
  <si>
    <t>3B600281</t>
  </si>
  <si>
    <t>Taranrød barnehage</t>
  </si>
  <si>
    <t>Åslandhellinga</t>
  </si>
  <si>
    <t xml:space="preserve">Enhetspriser- barnehage </t>
  </si>
  <si>
    <t>Geografisk område syd</t>
  </si>
  <si>
    <t>Tilbyder*</t>
  </si>
  <si>
    <t>Driftskontrakt- barnehager</t>
  </si>
  <si>
    <t>Tilbyder priser den/de fanene det inngis tilbud på. Se veileder for utfylling.</t>
  </si>
  <si>
    <t>Driftskontrakt - Barnehage vest - Eiendomsoversikt og mengder</t>
  </si>
  <si>
    <t>Driftskontrakt - Barnehage sentrum - Eiendomsoversikt og mengder</t>
  </si>
  <si>
    <t>Driftskontrakt - Barnehage nord - Eiendomsoversikt og mengder</t>
  </si>
  <si>
    <t>Driftskontrakt - Barnehage syd - Eiendomsoversikt og mengder</t>
  </si>
  <si>
    <r>
      <t xml:space="preserve">Leverandørene kan gi tilbud på én, flere eller alle delkontraktene. Jf. Konkurransgrunnlag pkt. 1.4.
</t>
    </r>
    <r>
      <rPr>
        <b/>
        <sz val="11"/>
        <color theme="1"/>
        <rFont val="Oslo Sans Office"/>
      </rPr>
      <t xml:space="preserve">Hver driftskonktrakts geografiske område har to faner; prisskjema for hovedytelse, og skjema for enhetspriser. Begge må fylles ut. Summen av hovedytelsen for det geografiske området og enhetsprises, utgjør total evalueringssum.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</si>
</sst>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6" x14ac:knownFonts="1">
    <font>
      <sz val="11"/>
      <color theme="1"/>
      <name val="Aptos Narrow"/>
      <family val="2"/>
      <scheme val="minor"/>
    </font>
    <font>
      <sz val="11"/>
      <color theme="1"/>
      <name val="Aptos Narrow"/>
      <family val="2"/>
      <scheme val="minor"/>
    </font>
    <font>
      <b/>
      <sz val="10"/>
      <name val="Oslo Sans Office"/>
    </font>
    <font>
      <sz val="10"/>
      <name val="Oslo Sans Office"/>
    </font>
    <font>
      <sz val="10"/>
      <color indexed="8"/>
      <name val="Arial"/>
      <family val="2"/>
    </font>
    <font>
      <sz val="11"/>
      <name val="Aptos Narrow"/>
      <family val="2"/>
      <scheme val="minor"/>
    </font>
    <font>
      <sz val="8"/>
      <name val="Aptos Narrow"/>
      <family val="2"/>
      <scheme val="minor"/>
    </font>
    <font>
      <b/>
      <sz val="8"/>
      <name val="Oslo Sans Office"/>
    </font>
    <font>
      <sz val="11"/>
      <color theme="1"/>
      <name val="Oslo Sans Office"/>
    </font>
    <font>
      <b/>
      <sz val="11"/>
      <color theme="1"/>
      <name val="Oslo Sans Office"/>
    </font>
    <font>
      <b/>
      <sz val="20"/>
      <color theme="1"/>
      <name val="Oslo Sans Office"/>
    </font>
    <font>
      <b/>
      <sz val="18"/>
      <color theme="1"/>
      <name val="Oslo Sans Office"/>
    </font>
    <font>
      <sz val="11"/>
      <name val="Oslo Sans Office"/>
    </font>
    <font>
      <b/>
      <sz val="14"/>
      <color theme="1"/>
      <name val="Oslo Sans Office"/>
    </font>
    <font>
      <i/>
      <sz val="11"/>
      <color theme="1"/>
      <name val="Oslo Sans Office"/>
    </font>
    <font>
      <sz val="10"/>
      <color rgb="FF000000"/>
      <name val="Oslo Sans Office"/>
    </font>
  </fonts>
  <fills count="1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rgb="FFF2F2F2"/>
        <bgColor rgb="FF000000"/>
      </patternFill>
    </fill>
    <fill>
      <patternFill patternType="solid">
        <fgColor theme="3" tint="0.89999084444715716"/>
        <bgColor rgb="FF000000"/>
      </patternFill>
    </fill>
    <fill>
      <patternFill patternType="solid">
        <fgColor theme="9" tint="0.59999389629810485"/>
        <bgColor indexed="64"/>
      </patternFill>
    </fill>
    <fill>
      <patternFill patternType="solid">
        <fgColor theme="0" tint="-0.499984740745262"/>
        <bgColor indexed="64"/>
      </patternFill>
    </fill>
    <fill>
      <patternFill patternType="solid">
        <fgColor theme="3" tint="0.749992370372631"/>
        <bgColor indexed="64"/>
      </patternFill>
    </fill>
    <fill>
      <patternFill patternType="solid">
        <fgColor rgb="FFFFC000"/>
        <bgColor indexed="64"/>
      </patternFill>
    </fill>
    <fill>
      <patternFill patternType="solid">
        <fgColor theme="1" tint="4.9989318521683403E-2"/>
        <bgColor indexed="64"/>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0" fontId="5" fillId="0" borderId="0"/>
  </cellStyleXfs>
  <cellXfs count="93">
    <xf numFmtId="0" fontId="0" fillId="0" borderId="0" xfId="0"/>
    <xf numFmtId="0" fontId="3" fillId="0" borderId="1" xfId="0" applyFont="1" applyBorder="1" applyAlignment="1">
      <alignment horizontal="righ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2" borderId="1" xfId="0" applyFont="1" applyFill="1" applyBorder="1" applyAlignment="1">
      <alignment horizontal="left" vertical="center" wrapText="1"/>
    </xf>
    <xf numFmtId="164" fontId="2" fillId="5" borderId="1" xfId="1" applyNumberFormat="1" applyFont="1" applyFill="1" applyBorder="1" applyAlignment="1">
      <alignment horizontal="left" vertical="top" wrapText="1"/>
    </xf>
    <xf numFmtId="164" fontId="2" fillId="8" borderId="1" xfId="0" applyNumberFormat="1" applyFont="1" applyFill="1" applyBorder="1" applyAlignment="1">
      <alignment vertical="center" wrapText="1"/>
    </xf>
    <xf numFmtId="0" fontId="2" fillId="10" borderId="1" xfId="0" applyFont="1" applyFill="1" applyBorder="1" applyAlignment="1">
      <alignment horizontal="left" vertical="top" wrapText="1"/>
    </xf>
    <xf numFmtId="0" fontId="2" fillId="10" borderId="1"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10" borderId="1" xfId="0"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0" fontId="2" fillId="10" borderId="1" xfId="0" applyFont="1" applyFill="1" applyBorder="1" applyAlignment="1">
      <alignment vertical="top" wrapText="1"/>
    </xf>
    <xf numFmtId="43" fontId="2" fillId="5" borderId="1" xfId="1" applyFont="1" applyFill="1" applyBorder="1" applyAlignment="1">
      <alignment horizontal="left" vertical="top" wrapText="1"/>
    </xf>
    <xf numFmtId="0" fontId="3" fillId="0" borderId="1" xfId="2" applyFont="1" applyBorder="1" applyAlignment="1">
      <alignment horizontal="left" vertical="top" wrapText="1"/>
    </xf>
    <xf numFmtId="0" fontId="3" fillId="0" borderId="1" xfId="2" applyFont="1" applyBorder="1" applyAlignment="1">
      <alignment vertical="top" wrapText="1"/>
    </xf>
    <xf numFmtId="0" fontId="3" fillId="0" borderId="1" xfId="0" applyFont="1" applyBorder="1" applyAlignment="1">
      <alignment vertical="center" wrapText="1"/>
    </xf>
    <xf numFmtId="0" fontId="3" fillId="5" borderId="1" xfId="3" applyFont="1" applyFill="1" applyBorder="1" applyAlignment="1">
      <alignment horizontal="right" vertical="top" wrapText="1"/>
    </xf>
    <xf numFmtId="0" fontId="3" fillId="5" borderId="1" xfId="3" applyFont="1" applyFill="1" applyBorder="1" applyAlignment="1">
      <alignment horizontal="left" vertical="top" wrapText="1"/>
    </xf>
    <xf numFmtId="49" fontId="3" fillId="5" borderId="1" xfId="3" applyNumberFormat="1" applyFont="1" applyFill="1" applyBorder="1" applyAlignment="1">
      <alignment horizontal="left" vertical="top" wrapText="1"/>
    </xf>
    <xf numFmtId="49" fontId="3" fillId="5" borderId="1" xfId="3" applyNumberFormat="1" applyFont="1" applyFill="1" applyBorder="1" applyAlignment="1">
      <alignment horizontal="left" vertical="center" wrapText="1"/>
    </xf>
    <xf numFmtId="0" fontId="3" fillId="12" borderId="1" xfId="0" applyFont="1" applyFill="1" applyBorder="1" applyAlignment="1">
      <alignment vertical="top" wrapText="1"/>
    </xf>
    <xf numFmtId="164" fontId="3" fillId="0" borderId="1" xfId="1" applyNumberFormat="1" applyFont="1" applyBorder="1" applyAlignment="1">
      <alignment vertical="top" wrapText="1"/>
    </xf>
    <xf numFmtId="164" fontId="3" fillId="5" borderId="1" xfId="1" applyNumberFormat="1" applyFont="1" applyFill="1" applyBorder="1" applyAlignment="1">
      <alignment vertical="top" wrapText="1"/>
    </xf>
    <xf numFmtId="0" fontId="8" fillId="0" borderId="1" xfId="0" applyFont="1" applyBorder="1" applyAlignment="1">
      <alignment wrapText="1"/>
    </xf>
    <xf numFmtId="0" fontId="9" fillId="11" borderId="1" xfId="0" applyFont="1" applyFill="1" applyBorder="1" applyAlignment="1">
      <alignment wrapText="1"/>
    </xf>
    <xf numFmtId="0" fontId="8" fillId="0" borderId="5" xfId="0" applyFont="1" applyBorder="1" applyAlignment="1">
      <alignment wrapText="1"/>
    </xf>
    <xf numFmtId="0" fontId="8" fillId="0" borderId="1" xfId="0" applyFont="1" applyBorder="1"/>
    <xf numFmtId="0" fontId="9" fillId="11" borderId="1" xfId="0" applyFont="1" applyFill="1" applyBorder="1"/>
    <xf numFmtId="0" fontId="8" fillId="11" borderId="1" xfId="0" applyFont="1" applyFill="1" applyBorder="1"/>
    <xf numFmtId="43" fontId="8" fillId="4" borderId="1" xfId="1" applyFont="1" applyFill="1" applyBorder="1"/>
    <xf numFmtId="43" fontId="9" fillId="11" borderId="1" xfId="1" applyFont="1" applyFill="1" applyBorder="1"/>
    <xf numFmtId="43" fontId="8" fillId="11" borderId="1" xfId="1" applyFont="1" applyFill="1" applyBorder="1"/>
    <xf numFmtId="43" fontId="8" fillId="11" borderId="1" xfId="0" applyNumberFormat="1" applyFont="1" applyFill="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164" fontId="8" fillId="0" borderId="1" xfId="1" applyNumberFormat="1" applyFont="1" applyBorder="1" applyAlignment="1">
      <alignment wrapText="1"/>
    </xf>
    <xf numFmtId="164" fontId="8" fillId="0" borderId="1" xfId="1" applyNumberFormat="1" applyFont="1" applyBorder="1"/>
    <xf numFmtId="43" fontId="8" fillId="5" borderId="1" xfId="1" applyFont="1" applyFill="1" applyBorder="1"/>
    <xf numFmtId="0" fontId="8" fillId="5" borderId="1" xfId="0" applyFont="1" applyFill="1" applyBorder="1"/>
    <xf numFmtId="0" fontId="8" fillId="5" borderId="1" xfId="0" applyFont="1" applyFill="1" applyBorder="1" applyAlignment="1">
      <alignment horizontal="center" vertical="center"/>
    </xf>
    <xf numFmtId="0" fontId="8" fillId="5" borderId="1" xfId="0" applyFont="1" applyFill="1" applyBorder="1" applyAlignment="1">
      <alignment vertical="center"/>
    </xf>
    <xf numFmtId="0" fontId="8" fillId="5" borderId="1" xfId="0" applyFont="1" applyFill="1" applyBorder="1" applyAlignment="1">
      <alignment wrapText="1"/>
    </xf>
    <xf numFmtId="164" fontId="8" fillId="5" borderId="1" xfId="1" applyNumberFormat="1" applyFont="1" applyFill="1" applyBorder="1" applyAlignment="1">
      <alignment wrapText="1"/>
    </xf>
    <xf numFmtId="164" fontId="8" fillId="5" borderId="1" xfId="1" applyNumberFormat="1" applyFont="1" applyFill="1" applyBorder="1"/>
    <xf numFmtId="0" fontId="8" fillId="0" borderId="0" xfId="0" applyFont="1" applyAlignment="1">
      <alignment wrapText="1"/>
    </xf>
    <xf numFmtId="0" fontId="8" fillId="0" borderId="0" xfId="0" applyFont="1" applyAlignment="1">
      <alignment horizontal="center" vertical="center"/>
    </xf>
    <xf numFmtId="0" fontId="8" fillId="0" borderId="0" xfId="0" applyFont="1" applyAlignment="1">
      <alignment vertical="center"/>
    </xf>
    <xf numFmtId="0" fontId="8" fillId="0" borderId="1" xfId="0" applyFont="1" applyBorder="1" applyAlignment="1">
      <alignment vertical="center" wrapText="1"/>
    </xf>
    <xf numFmtId="0" fontId="8" fillId="5" borderId="1" xfId="0" applyFont="1" applyFill="1" applyBorder="1" applyAlignment="1">
      <alignment vertical="center" wrapText="1"/>
    </xf>
    <xf numFmtId="0" fontId="8" fillId="0" borderId="0" xfId="0" applyFont="1" applyAlignment="1">
      <alignment vertical="center" wrapText="1"/>
    </xf>
    <xf numFmtId="0" fontId="8" fillId="5" borderId="1" xfId="0" applyFont="1" applyFill="1" applyBorder="1" applyAlignment="1">
      <alignment horizontal="center" vertical="center" wrapText="1"/>
    </xf>
    <xf numFmtId="0" fontId="8" fillId="4" borderId="1" xfId="0" applyFont="1" applyFill="1" applyBorder="1"/>
    <xf numFmtId="0" fontId="8" fillId="6" borderId="1" xfId="0" applyFont="1" applyFill="1" applyBorder="1" applyProtection="1">
      <protection locked="0"/>
    </xf>
    <xf numFmtId="0" fontId="8" fillId="13" borderId="1" xfId="0" applyFont="1" applyFill="1" applyBorder="1"/>
    <xf numFmtId="0" fontId="8" fillId="14" borderId="0" xfId="0" applyFont="1" applyFill="1"/>
    <xf numFmtId="164" fontId="12" fillId="0" borderId="1" xfId="1" applyNumberFormat="1" applyFont="1" applyFill="1" applyBorder="1" applyAlignme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5" borderId="1" xfId="0" applyFont="1" applyFill="1" applyBorder="1" applyAlignment="1">
      <alignment horizontal="left" vertical="center" wrapText="1"/>
    </xf>
    <xf numFmtId="0" fontId="8" fillId="12" borderId="1" xfId="0" applyFont="1" applyFill="1" applyBorder="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6" borderId="1" xfId="0" applyFont="1" applyFill="1" applyBorder="1" applyAlignment="1" applyProtection="1">
      <alignment wrapText="1"/>
      <protection locked="0"/>
    </xf>
    <xf numFmtId="164" fontId="8" fillId="6" borderId="1" xfId="0" applyNumberFormat="1" applyFont="1" applyFill="1" applyBorder="1" applyProtection="1">
      <protection locked="0"/>
    </xf>
    <xf numFmtId="43" fontId="8" fillId="4" borderId="1" xfId="0" applyNumberFormat="1" applyFont="1" applyFill="1" applyBorder="1"/>
    <xf numFmtId="0" fontId="3" fillId="10" borderId="1" xfId="0" applyFont="1" applyFill="1" applyBorder="1" applyAlignment="1">
      <alignment horizontal="left" vertical="top" wrapText="1"/>
    </xf>
    <xf numFmtId="0" fontId="3" fillId="0" borderId="1" xfId="2" applyFont="1" applyBorder="1" applyAlignment="1">
      <alignment horizontal="center" vertical="center" wrapText="1"/>
    </xf>
    <xf numFmtId="0" fontId="3" fillId="5" borderId="1" xfId="3" applyFont="1" applyFill="1" applyBorder="1" applyAlignment="1">
      <alignment horizontal="center" vertical="center" wrapText="1"/>
    </xf>
    <xf numFmtId="0" fontId="8" fillId="0" borderId="2" xfId="0" applyFont="1" applyBorder="1"/>
    <xf numFmtId="0" fontId="8" fillId="0" borderId="5" xfId="0" applyFont="1" applyBorder="1"/>
    <xf numFmtId="0" fontId="8" fillId="0" borderId="7" xfId="0" applyFont="1" applyBorder="1" applyAlignment="1">
      <alignment wrapText="1"/>
    </xf>
    <xf numFmtId="164" fontId="2" fillId="11" borderId="1" xfId="1" applyNumberFormat="1" applyFont="1" applyFill="1" applyBorder="1" applyAlignment="1">
      <alignment horizontal="left" vertical="top" wrapText="1"/>
    </xf>
    <xf numFmtId="0" fontId="8" fillId="0" borderId="2" xfId="0" applyFont="1" applyBorder="1" applyAlignment="1">
      <alignment wrapText="1"/>
    </xf>
    <xf numFmtId="0" fontId="13" fillId="9" borderId="1" xfId="0" applyFont="1" applyFill="1" applyBorder="1"/>
    <xf numFmtId="0" fontId="14" fillId="6" borderId="1" xfId="0" applyFont="1" applyFill="1" applyBorder="1" applyProtection="1">
      <protection locked="0"/>
    </xf>
    <xf numFmtId="0" fontId="9" fillId="11" borderId="1" xfId="0" applyFont="1" applyFill="1" applyBorder="1" applyProtection="1">
      <protection locked="0"/>
    </xf>
    <xf numFmtId="0" fontId="8" fillId="11" borderId="1" xfId="0" applyFont="1" applyFill="1" applyBorder="1" applyProtection="1">
      <protection locked="0"/>
    </xf>
    <xf numFmtId="49" fontId="2" fillId="7" borderId="1" xfId="0" applyNumberFormat="1" applyFont="1" applyFill="1" applyBorder="1" applyAlignment="1">
      <alignment horizontal="left" vertical="center" wrapText="1"/>
    </xf>
    <xf numFmtId="0" fontId="2" fillId="7" borderId="1" xfId="0" applyFont="1" applyFill="1" applyBorder="1" applyAlignment="1">
      <alignment horizontal="left" vertical="center" wrapText="1"/>
    </xf>
    <xf numFmtId="0" fontId="8" fillId="0" borderId="0" xfId="0" applyFont="1" applyAlignment="1">
      <alignment horizontal="left"/>
    </xf>
    <xf numFmtId="164" fontId="8" fillId="0" borderId="1" xfId="1" applyNumberFormat="1" applyFont="1" applyBorder="1" applyAlignment="1">
      <alignment horizontal="center" vertical="center"/>
    </xf>
    <xf numFmtId="49" fontId="8" fillId="0" borderId="1" xfId="0" applyNumberFormat="1" applyFont="1" applyBorder="1" applyAlignment="1">
      <alignment horizontal="center" vertical="center"/>
    </xf>
    <xf numFmtId="164" fontId="8" fillId="0" borderId="0" xfId="0" applyNumberFormat="1" applyFont="1"/>
    <xf numFmtId="0" fontId="3" fillId="3" borderId="1" xfId="0" applyFont="1" applyFill="1" applyBorder="1" applyAlignment="1">
      <alignment vertical="top" wrapText="1"/>
    </xf>
    <xf numFmtId="49" fontId="3" fillId="3" borderId="1" xfId="3" applyNumberFormat="1" applyFont="1" applyFill="1" applyBorder="1" applyAlignment="1">
      <alignment horizontal="left" vertical="top" wrapText="1"/>
    </xf>
    <xf numFmtId="0" fontId="15" fillId="0" borderId="0" xfId="0" applyFont="1" applyAlignment="1">
      <alignment horizontal="left" vertical="center" indent="2"/>
    </xf>
    <xf numFmtId="0" fontId="11" fillId="9" borderId="6" xfId="0" applyFont="1" applyFill="1" applyBorder="1" applyAlignment="1">
      <alignment horizontal="center"/>
    </xf>
    <xf numFmtId="0" fontId="11" fillId="9" borderId="4" xfId="0" applyFont="1" applyFill="1" applyBorder="1" applyAlignment="1">
      <alignment horizontal="center"/>
    </xf>
    <xf numFmtId="0" fontId="11" fillId="11" borderId="4" xfId="0" applyFont="1" applyFill="1" applyBorder="1" applyAlignment="1">
      <alignment horizontal="center"/>
    </xf>
    <xf numFmtId="0" fontId="8" fillId="5" borderId="1" xfId="0" applyFont="1" applyFill="1" applyBorder="1" applyAlignment="1">
      <alignment horizontal="center" vertical="center" wrapText="1"/>
    </xf>
    <xf numFmtId="0" fontId="10" fillId="9" borderId="1" xfId="0" applyFont="1" applyFill="1" applyBorder="1" applyAlignment="1">
      <alignment horizontal="center"/>
    </xf>
  </cellXfs>
  <cellStyles count="4">
    <cellStyle name="Komma" xfId="1" builtinId="3"/>
    <cellStyle name="Normal" xfId="0" builtinId="0"/>
    <cellStyle name="Normal 2" xfId="3" xr:uid="{950CCA08-BCE5-452F-98DC-29ABB9C574EA}"/>
    <cellStyle name="Normal_Ark1" xfId="2" xr:uid="{7F1EB37B-E7B8-4B85-BAB5-22274AB3C0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348615</xdr:colOff>
      <xdr:row>1</xdr:row>
      <xdr:rowOff>967741</xdr:rowOff>
    </xdr:from>
    <xdr:to>
      <xdr:col>12</xdr:col>
      <xdr:colOff>767106</xdr:colOff>
      <xdr:row>3</xdr:row>
      <xdr:rowOff>676276</xdr:rowOff>
    </xdr:to>
    <xdr:pic>
      <xdr:nvPicPr>
        <xdr:cNvPr id="2" name="Bilde 1">
          <a:extLst>
            <a:ext uri="{FF2B5EF4-FFF2-40B4-BE49-F238E27FC236}">
              <a16:creationId xmlns:a16="http://schemas.microsoft.com/office/drawing/2014/main" id="{268BA6F8-4C6F-BC4B-2660-5BAA53867B67}"/>
            </a:ext>
          </a:extLst>
        </xdr:cNvPr>
        <xdr:cNvPicPr>
          <a:picLocks noChangeAspect="1"/>
        </xdr:cNvPicPr>
      </xdr:nvPicPr>
      <xdr:blipFill>
        <a:blip xmlns:r="http://schemas.openxmlformats.org/officeDocument/2006/relationships" r:embed="rId1"/>
        <a:stretch>
          <a:fillRect/>
        </a:stretch>
      </xdr:blipFill>
      <xdr:spPr>
        <a:xfrm>
          <a:off x="4225290" y="1243966"/>
          <a:ext cx="8905266" cy="2299335"/>
        </a:xfrm>
        <a:prstGeom prst="rect">
          <a:avLst/>
        </a:prstGeom>
      </xdr:spPr>
    </xdr:pic>
    <xdr:clientData/>
  </xdr:twoCellAnchor>
  <xdr:twoCellAnchor editAs="oneCell">
    <xdr:from>
      <xdr:col>1</xdr:col>
      <xdr:colOff>238125</xdr:colOff>
      <xdr:row>3</xdr:row>
      <xdr:rowOff>950595</xdr:rowOff>
    </xdr:from>
    <xdr:to>
      <xdr:col>13</xdr:col>
      <xdr:colOff>60351</xdr:colOff>
      <xdr:row>18</xdr:row>
      <xdr:rowOff>6511</xdr:rowOff>
    </xdr:to>
    <xdr:pic>
      <xdr:nvPicPr>
        <xdr:cNvPr id="4" name="Bilde 3">
          <a:extLst>
            <a:ext uri="{FF2B5EF4-FFF2-40B4-BE49-F238E27FC236}">
              <a16:creationId xmlns:a16="http://schemas.microsoft.com/office/drawing/2014/main" id="{A06C7B5D-9449-8399-1114-8A77927A991E}"/>
            </a:ext>
          </a:extLst>
        </xdr:cNvPr>
        <xdr:cNvPicPr>
          <a:picLocks noChangeAspect="1"/>
        </xdr:cNvPicPr>
      </xdr:nvPicPr>
      <xdr:blipFill>
        <a:blip xmlns:r="http://schemas.openxmlformats.org/officeDocument/2006/relationships" r:embed="rId2"/>
        <a:stretch>
          <a:fillRect/>
        </a:stretch>
      </xdr:blipFill>
      <xdr:spPr>
        <a:xfrm>
          <a:off x="4114800" y="3236595"/>
          <a:ext cx="9080526" cy="6009166"/>
        </a:xfrm>
        <a:prstGeom prst="rect">
          <a:avLst/>
        </a:prstGeom>
      </xdr:spPr>
    </xdr:pic>
    <xdr:clientData/>
  </xdr:twoCellAnchor>
  <xdr:twoCellAnchor>
    <xdr:from>
      <xdr:col>11</xdr:col>
      <xdr:colOff>571500</xdr:colOff>
      <xdr:row>1</xdr:row>
      <xdr:rowOff>1943100</xdr:rowOff>
    </xdr:from>
    <xdr:to>
      <xdr:col>12</xdr:col>
      <xdr:colOff>38100</xdr:colOff>
      <xdr:row>3</xdr:row>
      <xdr:rowOff>1219200</xdr:rowOff>
    </xdr:to>
    <xdr:cxnSp macro="">
      <xdr:nvCxnSpPr>
        <xdr:cNvPr id="6" name="Rett pilkobling 5">
          <a:extLst>
            <a:ext uri="{FF2B5EF4-FFF2-40B4-BE49-F238E27FC236}">
              <a16:creationId xmlns:a16="http://schemas.microsoft.com/office/drawing/2014/main" id="{6B5FBBB4-A564-950D-B827-68FD234FB289}"/>
            </a:ext>
          </a:extLst>
        </xdr:cNvPr>
        <xdr:cNvCxnSpPr/>
      </xdr:nvCxnSpPr>
      <xdr:spPr>
        <a:xfrm>
          <a:off x="12163425" y="2219325"/>
          <a:ext cx="238125" cy="1866900"/>
        </a:xfrm>
        <a:prstGeom prst="straightConnector1">
          <a:avLst/>
        </a:prstGeom>
        <a:ln w="38100">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64CA-58AB-47D7-8D23-C3CADC003B2C}">
  <sheetPr>
    <tabColor theme="6" tint="0.59999389629810485"/>
  </sheetPr>
  <dimension ref="B3:E20"/>
  <sheetViews>
    <sheetView tabSelected="1" workbookViewId="0">
      <selection activeCell="H21" sqref="H21"/>
    </sheetView>
  </sheetViews>
  <sheetFormatPr baseColWidth="10" defaultColWidth="11.5703125" defaultRowHeight="17.25" x14ac:dyDescent="0.35"/>
  <cols>
    <col min="1" max="1" width="11.5703125" style="34"/>
    <col min="2" max="2" width="24.85546875" style="34" customWidth="1"/>
    <col min="3" max="3" width="25.42578125" style="34" customWidth="1"/>
    <col min="4" max="4" width="25" style="34" customWidth="1"/>
    <col min="5" max="5" width="41.7109375" style="34" customWidth="1"/>
    <col min="6" max="6" width="28.28515625" style="34" customWidth="1"/>
    <col min="7" max="16384" width="11.5703125" style="34"/>
  </cols>
  <sheetData>
    <row r="3" spans="2:5" x14ac:dyDescent="0.35">
      <c r="B3" s="25" t="s">
        <v>1295</v>
      </c>
      <c r="C3" s="76" t="s">
        <v>0</v>
      </c>
    </row>
    <row r="4" spans="2:5" x14ac:dyDescent="0.35">
      <c r="B4" s="87" t="s">
        <v>1297</v>
      </c>
    </row>
    <row r="6" spans="2:5" ht="34.5" x14ac:dyDescent="0.35">
      <c r="B6" s="25" t="s">
        <v>1296</v>
      </c>
      <c r="C6" s="28" t="s">
        <v>1</v>
      </c>
      <c r="D6" s="28" t="s">
        <v>2</v>
      </c>
      <c r="E6" s="28" t="s">
        <v>3</v>
      </c>
    </row>
    <row r="7" spans="2:5" x14ac:dyDescent="0.35">
      <c r="B7" s="40" t="s">
        <v>4</v>
      </c>
      <c r="C7" s="66">
        <f>'Enhetspriser vest'!F6</f>
        <v>0</v>
      </c>
      <c r="D7" s="66">
        <f>'Enhetspriser vest'!F30</f>
        <v>0</v>
      </c>
      <c r="E7" s="66">
        <f>'Enhetspriser vest'!F31</f>
        <v>0</v>
      </c>
    </row>
    <row r="8" spans="2:5" x14ac:dyDescent="0.35">
      <c r="B8" s="40" t="s">
        <v>5</v>
      </c>
      <c r="C8" s="66">
        <f>'Enhestpriser sentrum'!F6</f>
        <v>0</v>
      </c>
      <c r="D8" s="66">
        <f>'Enhestpriser sentrum'!F29</f>
        <v>0</v>
      </c>
      <c r="E8" s="66">
        <f>'Enhestpriser sentrum'!F30</f>
        <v>0</v>
      </c>
    </row>
    <row r="9" spans="2:5" x14ac:dyDescent="0.35">
      <c r="B9" s="40" t="s">
        <v>6</v>
      </c>
      <c r="C9" s="66">
        <f>'Enhetspriser nord'!F6</f>
        <v>0</v>
      </c>
      <c r="D9" s="66">
        <f>'Enhetspriser nord'!F29</f>
        <v>0</v>
      </c>
      <c r="E9" s="66">
        <f>'Enhetspriser nord'!F30</f>
        <v>0</v>
      </c>
    </row>
    <row r="10" spans="2:5" x14ac:dyDescent="0.35">
      <c r="B10" s="40" t="s">
        <v>7</v>
      </c>
      <c r="C10" s="66">
        <f>'Enhetspriser syd'!F6</f>
        <v>0</v>
      </c>
      <c r="D10" s="66">
        <f>'Enhetspriser syd'!F29</f>
        <v>0</v>
      </c>
      <c r="E10" s="66">
        <f>'Enhetspriser syd'!F30</f>
        <v>0</v>
      </c>
    </row>
    <row r="15" spans="2:5" ht="34.5" x14ac:dyDescent="0.35">
      <c r="B15" s="25" t="s">
        <v>1</v>
      </c>
      <c r="C15" s="25" t="s">
        <v>8</v>
      </c>
      <c r="D15" s="25" t="s">
        <v>9</v>
      </c>
      <c r="E15" s="25" t="s">
        <v>10</v>
      </c>
    </row>
    <row r="16" spans="2:5" x14ac:dyDescent="0.35">
      <c r="B16" s="27" t="s">
        <v>4</v>
      </c>
      <c r="C16" s="82">
        <v>35376</v>
      </c>
      <c r="D16" s="35">
        <v>61</v>
      </c>
      <c r="E16" s="24" t="s">
        <v>11</v>
      </c>
    </row>
    <row r="17" spans="2:5" ht="34.5" x14ac:dyDescent="0.35">
      <c r="B17" s="27" t="s">
        <v>5</v>
      </c>
      <c r="C17" s="82">
        <v>45640</v>
      </c>
      <c r="D17" s="35">
        <v>121</v>
      </c>
      <c r="E17" s="24" t="s">
        <v>12</v>
      </c>
    </row>
    <row r="18" spans="2:5" x14ac:dyDescent="0.35">
      <c r="B18" s="27" t="s">
        <v>6</v>
      </c>
      <c r="C18" s="82">
        <v>52112</v>
      </c>
      <c r="D18" s="35">
        <v>85</v>
      </c>
      <c r="E18" s="24" t="s">
        <v>13</v>
      </c>
    </row>
    <row r="19" spans="2:5" ht="34.5" x14ac:dyDescent="0.35">
      <c r="B19" s="27" t="s">
        <v>7</v>
      </c>
      <c r="C19" s="82">
        <v>46021</v>
      </c>
      <c r="D19" s="35">
        <v>79</v>
      </c>
      <c r="E19" s="24" t="s">
        <v>14</v>
      </c>
    </row>
    <row r="20" spans="2:5" x14ac:dyDescent="0.35">
      <c r="C20" s="84"/>
    </row>
  </sheetData>
  <sheetProtection algorithmName="SHA-512" hashValue="Vt+T2UuGgMBPqLi+Ee3LGzhBhj3cEbGA/37hxbwTJfIEuf05NHNe0c2N+c2z34sum++0Rr7/ntpsc6CWrzq7tQ==" saltValue="Qa2D+JGHSYiyluKI4bugO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FCAA-0316-45E9-BC9D-E89755CF6848}">
  <sheetPr>
    <tabColor theme="8" tint="0.39997558519241921"/>
  </sheetPr>
  <dimension ref="A1:A19"/>
  <sheetViews>
    <sheetView workbookViewId="0">
      <selection activeCell="N6" sqref="N6"/>
    </sheetView>
  </sheetViews>
  <sheetFormatPr baseColWidth="10" defaultColWidth="11.5703125" defaultRowHeight="17.25" x14ac:dyDescent="0.35"/>
  <cols>
    <col min="1" max="1" width="58.140625" style="34" customWidth="1"/>
    <col min="2" max="5" width="11.5703125" style="34"/>
    <col min="6" max="6" width="11.5703125" style="34" customWidth="1"/>
    <col min="7" max="16384" width="11.5703125" style="34"/>
  </cols>
  <sheetData>
    <row r="1" spans="1:1" ht="21.75" x14ac:dyDescent="0.45">
      <c r="A1" s="75" t="s">
        <v>15</v>
      </c>
    </row>
    <row r="2" spans="1:1" ht="186.75" customHeight="1" x14ac:dyDescent="0.35">
      <c r="A2" s="58" t="s">
        <v>1302</v>
      </c>
    </row>
    <row r="3" spans="1:1" x14ac:dyDescent="0.35">
      <c r="A3" s="28" t="s">
        <v>16</v>
      </c>
    </row>
    <row r="4" spans="1:1" ht="150.75" customHeight="1" x14ac:dyDescent="0.35">
      <c r="A4" s="59" t="s">
        <v>17</v>
      </c>
    </row>
    <row r="6" spans="1:1" x14ac:dyDescent="0.35">
      <c r="A6" s="28" t="s">
        <v>18</v>
      </c>
    </row>
    <row r="7" spans="1:1" x14ac:dyDescent="0.35">
      <c r="A7" s="70" t="s">
        <v>19</v>
      </c>
    </row>
    <row r="8" spans="1:1" ht="34.5" x14ac:dyDescent="0.35">
      <c r="A8" s="26" t="s">
        <v>20</v>
      </c>
    </row>
    <row r="9" spans="1:1" x14ac:dyDescent="0.35">
      <c r="A9" s="71" t="s">
        <v>21</v>
      </c>
    </row>
    <row r="10" spans="1:1" ht="51.75" x14ac:dyDescent="0.35">
      <c r="A10" s="72" t="s">
        <v>22</v>
      </c>
    </row>
    <row r="11" spans="1:1" ht="34.5" x14ac:dyDescent="0.35">
      <c r="A11" s="72" t="s">
        <v>23</v>
      </c>
    </row>
    <row r="13" spans="1:1" x14ac:dyDescent="0.35">
      <c r="A13" s="28" t="s">
        <v>24</v>
      </c>
    </row>
    <row r="14" spans="1:1" ht="34.5" x14ac:dyDescent="0.35">
      <c r="A14" s="24" t="s">
        <v>25</v>
      </c>
    </row>
    <row r="17" spans="1:1" x14ac:dyDescent="0.35">
      <c r="A17" s="28" t="s">
        <v>26</v>
      </c>
    </row>
    <row r="18" spans="1:1" ht="86.25" x14ac:dyDescent="0.35">
      <c r="A18" s="74" t="s">
        <v>27</v>
      </c>
    </row>
    <row r="19" spans="1:1" ht="51.75" x14ac:dyDescent="0.35">
      <c r="A19" s="72" t="s">
        <v>28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EE64F-0D46-41BD-83C3-347D6EE50BD9}">
  <sheetPr>
    <tabColor theme="3" tint="0.89999084444715716"/>
  </sheetPr>
  <dimension ref="A1:Q67"/>
  <sheetViews>
    <sheetView topLeftCell="B1" zoomScaleNormal="100" workbookViewId="0">
      <selection activeCell="D8" sqref="D8"/>
    </sheetView>
  </sheetViews>
  <sheetFormatPr baseColWidth="10" defaultColWidth="11.5703125" defaultRowHeight="17.25" x14ac:dyDescent="0.35"/>
  <cols>
    <col min="1" max="1" width="11.42578125" style="46" hidden="1" customWidth="1"/>
    <col min="2" max="2" width="13.28515625" style="46" customWidth="1"/>
    <col min="3" max="3" width="32.7109375" style="46" customWidth="1"/>
    <col min="4" max="4" width="27.5703125" style="46" customWidth="1"/>
    <col min="5" max="5" width="11.42578125" style="62"/>
    <col min="6" max="6" width="11.42578125" style="51"/>
    <col min="7" max="7" width="14" style="63" customWidth="1"/>
    <col min="8" max="8" width="20.5703125" style="46" customWidth="1"/>
    <col min="9" max="9" width="11" style="46" customWidth="1"/>
    <col min="10" max="10" width="14" style="46" customWidth="1"/>
    <col min="11" max="12" width="11.42578125" style="46" customWidth="1"/>
    <col min="13" max="13" width="16" style="46" customWidth="1"/>
    <col min="14" max="14" width="25.7109375" style="34" customWidth="1"/>
    <col min="15" max="15" width="25.28515625" style="34" customWidth="1"/>
    <col min="16" max="16" width="26.85546875" style="34" customWidth="1"/>
    <col min="17" max="17" width="38.85546875" style="34" customWidth="1"/>
    <col min="18" max="16384" width="11.5703125" style="34"/>
  </cols>
  <sheetData>
    <row r="1" spans="1:17" ht="26.25" x14ac:dyDescent="0.5">
      <c r="A1" s="88" t="s">
        <v>1298</v>
      </c>
      <c r="B1" s="89"/>
      <c r="C1" s="89"/>
      <c r="D1" s="89"/>
      <c r="E1" s="89"/>
      <c r="F1" s="89"/>
      <c r="G1" s="89"/>
      <c r="H1" s="89"/>
      <c r="I1" s="89"/>
      <c r="J1" s="89"/>
      <c r="K1" s="89"/>
      <c r="L1" s="89"/>
      <c r="M1" s="90" t="s">
        <v>29</v>
      </c>
      <c r="N1" s="90"/>
      <c r="O1" s="90"/>
      <c r="P1" s="90"/>
      <c r="Q1" s="90"/>
    </row>
    <row r="2" spans="1:17" s="81" customFormat="1" ht="89.25" customHeight="1" x14ac:dyDescent="0.35">
      <c r="A2" s="9" t="s">
        <v>30</v>
      </c>
      <c r="B2" s="9" t="s">
        <v>31</v>
      </c>
      <c r="C2" s="9" t="s">
        <v>32</v>
      </c>
      <c r="D2" s="9" t="s">
        <v>33</v>
      </c>
      <c r="E2" s="9" t="s">
        <v>34</v>
      </c>
      <c r="F2" s="9" t="s">
        <v>35</v>
      </c>
      <c r="G2" s="9" t="s">
        <v>36</v>
      </c>
      <c r="H2" s="9" t="s">
        <v>37</v>
      </c>
      <c r="I2" s="9" t="s">
        <v>38</v>
      </c>
      <c r="J2" s="9" t="s">
        <v>39</v>
      </c>
      <c r="K2" s="9" t="s">
        <v>40</v>
      </c>
      <c r="L2" s="9" t="s">
        <v>41</v>
      </c>
      <c r="M2" s="9" t="s">
        <v>42</v>
      </c>
      <c r="N2" s="79" t="s">
        <v>43</v>
      </c>
      <c r="O2" s="79" t="s">
        <v>44</v>
      </c>
      <c r="P2" s="80" t="s">
        <v>45</v>
      </c>
      <c r="Q2" s="80" t="s">
        <v>46</v>
      </c>
    </row>
    <row r="3" spans="1:17" x14ac:dyDescent="0.35">
      <c r="A3" s="7"/>
      <c r="B3" s="7"/>
      <c r="C3" s="7"/>
      <c r="D3" s="7"/>
      <c r="E3" s="8"/>
      <c r="F3" s="12"/>
      <c r="G3" s="10"/>
      <c r="H3" s="7"/>
      <c r="I3" s="73">
        <f t="shared" ref="I3:P3" si="0">SUM(I4:I67)</f>
        <v>61</v>
      </c>
      <c r="J3" s="73">
        <f t="shared" si="0"/>
        <v>35376</v>
      </c>
      <c r="K3" s="73">
        <f t="shared" si="0"/>
        <v>35376</v>
      </c>
      <c r="L3" s="73">
        <f t="shared" si="0"/>
        <v>35899.800000000003</v>
      </c>
      <c r="M3" s="5">
        <f t="shared" si="0"/>
        <v>0</v>
      </c>
      <c r="N3" s="5">
        <f t="shared" si="0"/>
        <v>0</v>
      </c>
      <c r="O3" s="5">
        <f t="shared" si="0"/>
        <v>0</v>
      </c>
      <c r="P3" s="5">
        <f t="shared" si="0"/>
        <v>0</v>
      </c>
      <c r="Q3" s="6">
        <f>M3+P3+O3+N3</f>
        <v>0</v>
      </c>
    </row>
    <row r="4" spans="1:17" ht="34.5" x14ac:dyDescent="0.35">
      <c r="A4" s="24">
        <v>53203</v>
      </c>
      <c r="B4" s="24" t="s">
        <v>47</v>
      </c>
      <c r="C4" s="24" t="s">
        <v>48</v>
      </c>
      <c r="D4" s="24" t="s">
        <v>49</v>
      </c>
      <c r="E4" s="58">
        <v>80</v>
      </c>
      <c r="F4" s="49" t="s">
        <v>50</v>
      </c>
      <c r="G4" s="59" t="s">
        <v>51</v>
      </c>
      <c r="H4" s="24"/>
      <c r="I4" s="37">
        <v>1</v>
      </c>
      <c r="J4" s="37">
        <v>787</v>
      </c>
      <c r="K4" s="37">
        <v>787</v>
      </c>
      <c r="L4" s="37">
        <v>787</v>
      </c>
      <c r="M4" s="54"/>
      <c r="N4" s="54"/>
      <c r="O4" s="54"/>
      <c r="P4" s="54"/>
      <c r="Q4" s="39">
        <f>SUM(M4:P4)</f>
        <v>0</v>
      </c>
    </row>
    <row r="5" spans="1:17" ht="34.5" x14ac:dyDescent="0.35">
      <c r="A5" s="43">
        <v>53203</v>
      </c>
      <c r="B5" s="43" t="s">
        <v>52</v>
      </c>
      <c r="C5" s="43" t="s">
        <v>53</v>
      </c>
      <c r="D5" s="43" t="s">
        <v>54</v>
      </c>
      <c r="E5" s="52">
        <v>17</v>
      </c>
      <c r="F5" s="50" t="s">
        <v>50</v>
      </c>
      <c r="G5" s="60" t="s">
        <v>55</v>
      </c>
      <c r="H5" s="43"/>
      <c r="I5" s="44">
        <v>1</v>
      </c>
      <c r="J5" s="44">
        <v>247</v>
      </c>
      <c r="K5" s="44">
        <v>247</v>
      </c>
      <c r="L5" s="44">
        <v>247</v>
      </c>
      <c r="M5" s="65"/>
      <c r="N5" s="54"/>
      <c r="O5" s="54"/>
      <c r="P5" s="54"/>
      <c r="Q5" s="39">
        <f t="shared" ref="Q5:Q67" si="1">SUM(M5:P5)</f>
        <v>0</v>
      </c>
    </row>
    <row r="6" spans="1:17" ht="64.900000000000006" customHeight="1" x14ac:dyDescent="0.35">
      <c r="A6" s="24">
        <v>53203</v>
      </c>
      <c r="B6" s="24" t="s">
        <v>56</v>
      </c>
      <c r="C6" s="24" t="s">
        <v>57</v>
      </c>
      <c r="D6" s="24" t="s">
        <v>58</v>
      </c>
      <c r="E6" s="58" t="s">
        <v>59</v>
      </c>
      <c r="F6" s="49" t="s">
        <v>50</v>
      </c>
      <c r="G6" s="59" t="s">
        <v>55</v>
      </c>
      <c r="H6" s="24" t="s">
        <v>60</v>
      </c>
      <c r="I6" s="37">
        <v>1</v>
      </c>
      <c r="J6" s="37">
        <v>544</v>
      </c>
      <c r="K6" s="37">
        <v>544</v>
      </c>
      <c r="L6" s="37">
        <v>652.79999999999995</v>
      </c>
      <c r="M6" s="54"/>
      <c r="N6" s="54"/>
      <c r="O6" s="54"/>
      <c r="P6" s="54"/>
      <c r="Q6" s="39">
        <f t="shared" si="1"/>
        <v>0</v>
      </c>
    </row>
    <row r="7" spans="1:17" ht="34.5" x14ac:dyDescent="0.35">
      <c r="A7" s="43">
        <v>53201</v>
      </c>
      <c r="B7" s="43" t="s">
        <v>61</v>
      </c>
      <c r="C7" s="43" t="s">
        <v>62</v>
      </c>
      <c r="D7" s="43" t="s">
        <v>63</v>
      </c>
      <c r="E7" s="52">
        <v>28</v>
      </c>
      <c r="F7" s="50" t="s">
        <v>50</v>
      </c>
      <c r="G7" s="60" t="s">
        <v>64</v>
      </c>
      <c r="H7" s="43"/>
      <c r="I7" s="44">
        <v>1</v>
      </c>
      <c r="J7" s="44">
        <v>257</v>
      </c>
      <c r="K7" s="44">
        <v>257</v>
      </c>
      <c r="L7" s="44">
        <v>257</v>
      </c>
      <c r="M7" s="54"/>
      <c r="N7" s="54"/>
      <c r="O7" s="54"/>
      <c r="P7" s="54"/>
      <c r="Q7" s="39">
        <f t="shared" si="1"/>
        <v>0</v>
      </c>
    </row>
    <row r="8" spans="1:17" ht="120.75" x14ac:dyDescent="0.35">
      <c r="A8" s="24">
        <v>53201</v>
      </c>
      <c r="B8" s="24" t="s">
        <v>65</v>
      </c>
      <c r="C8" s="24" t="s">
        <v>66</v>
      </c>
      <c r="D8" s="24" t="s">
        <v>67</v>
      </c>
      <c r="E8" s="58" t="s">
        <v>68</v>
      </c>
      <c r="F8" s="49" t="s">
        <v>50</v>
      </c>
      <c r="G8" s="59" t="s">
        <v>64</v>
      </c>
      <c r="H8" s="61" t="s">
        <v>69</v>
      </c>
      <c r="I8" s="37">
        <v>1</v>
      </c>
      <c r="J8" s="37">
        <v>2500</v>
      </c>
      <c r="K8" s="37">
        <v>2500</v>
      </c>
      <c r="L8" s="37">
        <v>2915</v>
      </c>
      <c r="M8" s="54"/>
      <c r="N8" s="54"/>
      <c r="O8" s="54"/>
      <c r="P8" s="54"/>
      <c r="Q8" s="39">
        <f t="shared" si="1"/>
        <v>0</v>
      </c>
    </row>
    <row r="9" spans="1:17" ht="51.75" x14ac:dyDescent="0.35">
      <c r="A9" s="43">
        <v>53201</v>
      </c>
      <c r="B9" s="43" t="s">
        <v>70</v>
      </c>
      <c r="C9" s="43" t="s">
        <v>71</v>
      </c>
      <c r="D9" s="43" t="s">
        <v>72</v>
      </c>
      <c r="E9" s="52">
        <v>21</v>
      </c>
      <c r="F9" s="50" t="s">
        <v>50</v>
      </c>
      <c r="G9" s="60" t="s">
        <v>73</v>
      </c>
      <c r="H9" s="43" t="s">
        <v>74</v>
      </c>
      <c r="I9" s="44">
        <v>1</v>
      </c>
      <c r="J9" s="44">
        <v>20</v>
      </c>
      <c r="K9" s="44">
        <v>20</v>
      </c>
      <c r="L9" s="44">
        <v>20</v>
      </c>
      <c r="M9" s="54"/>
      <c r="N9" s="54"/>
      <c r="O9" s="54"/>
      <c r="P9" s="54"/>
      <c r="Q9" s="39">
        <f t="shared" si="1"/>
        <v>0</v>
      </c>
    </row>
    <row r="10" spans="1:17" ht="34.5" x14ac:dyDescent="0.35">
      <c r="A10" s="24">
        <v>53201</v>
      </c>
      <c r="B10" s="24" t="s">
        <v>75</v>
      </c>
      <c r="C10" s="24" t="s">
        <v>76</v>
      </c>
      <c r="D10" s="24" t="s">
        <v>77</v>
      </c>
      <c r="E10" s="58" t="s">
        <v>78</v>
      </c>
      <c r="F10" s="49" t="s">
        <v>50</v>
      </c>
      <c r="G10" s="59" t="s">
        <v>79</v>
      </c>
      <c r="H10" s="24" t="s">
        <v>80</v>
      </c>
      <c r="I10" s="37">
        <v>1</v>
      </c>
      <c r="J10" s="37">
        <v>20</v>
      </c>
      <c r="K10" s="37">
        <v>20</v>
      </c>
      <c r="L10" s="37">
        <v>20</v>
      </c>
      <c r="M10" s="54"/>
      <c r="N10" s="54"/>
      <c r="O10" s="54"/>
      <c r="P10" s="54"/>
      <c r="Q10" s="39">
        <f t="shared" si="1"/>
        <v>0</v>
      </c>
    </row>
    <row r="11" spans="1:17" ht="34.5" x14ac:dyDescent="0.35">
      <c r="A11" s="43">
        <v>53201</v>
      </c>
      <c r="B11" s="43" t="s">
        <v>81</v>
      </c>
      <c r="C11" s="43" t="s">
        <v>82</v>
      </c>
      <c r="D11" s="43" t="s">
        <v>83</v>
      </c>
      <c r="E11" s="52">
        <v>33</v>
      </c>
      <c r="F11" s="50" t="s">
        <v>50</v>
      </c>
      <c r="G11" s="60" t="s">
        <v>64</v>
      </c>
      <c r="H11" s="43"/>
      <c r="I11" s="44">
        <v>1</v>
      </c>
      <c r="J11" s="44">
        <v>584</v>
      </c>
      <c r="K11" s="44">
        <v>584</v>
      </c>
      <c r="L11" s="44">
        <v>584</v>
      </c>
      <c r="M11" s="54"/>
      <c r="N11" s="54"/>
      <c r="O11" s="54"/>
      <c r="P11" s="54"/>
      <c r="Q11" s="39">
        <f t="shared" si="1"/>
        <v>0</v>
      </c>
    </row>
    <row r="12" spans="1:17" ht="34.5" x14ac:dyDescent="0.35">
      <c r="A12" s="24">
        <v>53201</v>
      </c>
      <c r="B12" s="24" t="s">
        <v>84</v>
      </c>
      <c r="C12" s="24" t="s">
        <v>85</v>
      </c>
      <c r="D12" s="24" t="s">
        <v>86</v>
      </c>
      <c r="E12" s="58">
        <v>63</v>
      </c>
      <c r="F12" s="49" t="s">
        <v>87</v>
      </c>
      <c r="G12" s="59" t="s">
        <v>64</v>
      </c>
      <c r="H12" s="24"/>
      <c r="I12" s="37">
        <v>1</v>
      </c>
      <c r="J12" s="37">
        <v>485</v>
      </c>
      <c r="K12" s="37">
        <v>485</v>
      </c>
      <c r="L12" s="37">
        <v>485</v>
      </c>
      <c r="M12" s="54"/>
      <c r="N12" s="54"/>
      <c r="O12" s="54"/>
      <c r="P12" s="54"/>
      <c r="Q12" s="39">
        <f t="shared" si="1"/>
        <v>0</v>
      </c>
    </row>
    <row r="13" spans="1:17" ht="34.5" x14ac:dyDescent="0.35">
      <c r="A13" s="43">
        <v>53201</v>
      </c>
      <c r="B13" s="43" t="s">
        <v>88</v>
      </c>
      <c r="C13" s="43" t="s">
        <v>89</v>
      </c>
      <c r="D13" s="43" t="s">
        <v>86</v>
      </c>
      <c r="E13" s="52" t="s">
        <v>90</v>
      </c>
      <c r="F13" s="50" t="s">
        <v>50</v>
      </c>
      <c r="G13" s="60" t="s">
        <v>64</v>
      </c>
      <c r="H13" s="43"/>
      <c r="I13" s="44">
        <v>1</v>
      </c>
      <c r="J13" s="44">
        <v>686</v>
      </c>
      <c r="K13" s="44">
        <v>686</v>
      </c>
      <c r="L13" s="44">
        <v>686</v>
      </c>
      <c r="M13" s="54"/>
      <c r="N13" s="54"/>
      <c r="O13" s="54"/>
      <c r="P13" s="54"/>
      <c r="Q13" s="39">
        <f t="shared" si="1"/>
        <v>0</v>
      </c>
    </row>
    <row r="14" spans="1:17" ht="34.5" x14ac:dyDescent="0.35">
      <c r="A14" s="24">
        <v>53201</v>
      </c>
      <c r="B14" s="24" t="s">
        <v>91</v>
      </c>
      <c r="C14" s="24" t="s">
        <v>92</v>
      </c>
      <c r="D14" s="24" t="s">
        <v>93</v>
      </c>
      <c r="E14" s="58">
        <v>19</v>
      </c>
      <c r="F14" s="49" t="s">
        <v>50</v>
      </c>
      <c r="G14" s="59" t="s">
        <v>64</v>
      </c>
      <c r="H14" s="24"/>
      <c r="I14" s="37">
        <v>1</v>
      </c>
      <c r="J14" s="37">
        <v>1477</v>
      </c>
      <c r="K14" s="37">
        <v>1477</v>
      </c>
      <c r="L14" s="37">
        <v>1477</v>
      </c>
      <c r="M14" s="54"/>
      <c r="N14" s="54"/>
      <c r="O14" s="54"/>
      <c r="P14" s="54"/>
      <c r="Q14" s="39">
        <f t="shared" si="1"/>
        <v>0</v>
      </c>
    </row>
    <row r="15" spans="1:17" ht="34.5" x14ac:dyDescent="0.35">
      <c r="A15" s="43">
        <v>53203</v>
      </c>
      <c r="B15" s="43" t="s">
        <v>94</v>
      </c>
      <c r="C15" s="43" t="s">
        <v>95</v>
      </c>
      <c r="D15" s="43" t="s">
        <v>96</v>
      </c>
      <c r="E15" s="52">
        <v>4</v>
      </c>
      <c r="F15" s="50" t="s">
        <v>50</v>
      </c>
      <c r="G15" s="60" t="s">
        <v>51</v>
      </c>
      <c r="H15" s="43"/>
      <c r="I15" s="44">
        <v>1</v>
      </c>
      <c r="J15" s="44">
        <v>611</v>
      </c>
      <c r="K15" s="44">
        <v>611</v>
      </c>
      <c r="L15" s="44">
        <v>611</v>
      </c>
      <c r="M15" s="54"/>
      <c r="N15" s="54"/>
      <c r="O15" s="54"/>
      <c r="P15" s="54"/>
      <c r="Q15" s="39">
        <f t="shared" si="1"/>
        <v>0</v>
      </c>
    </row>
    <row r="16" spans="1:17" ht="34.5" x14ac:dyDescent="0.35">
      <c r="A16" s="24">
        <v>53201</v>
      </c>
      <c r="B16" s="24" t="s">
        <v>97</v>
      </c>
      <c r="C16" s="24" t="s">
        <v>98</v>
      </c>
      <c r="D16" s="24" t="s">
        <v>99</v>
      </c>
      <c r="E16" s="58">
        <v>8</v>
      </c>
      <c r="F16" s="49" t="s">
        <v>50</v>
      </c>
      <c r="G16" s="59" t="s">
        <v>64</v>
      </c>
      <c r="H16" s="24"/>
      <c r="I16" s="37">
        <v>1</v>
      </c>
      <c r="J16" s="37">
        <v>488</v>
      </c>
      <c r="K16" s="37">
        <v>488</v>
      </c>
      <c r="L16" s="37">
        <v>488</v>
      </c>
      <c r="M16" s="54"/>
      <c r="N16" s="54"/>
      <c r="O16" s="54"/>
      <c r="P16" s="54"/>
      <c r="Q16" s="39">
        <f t="shared" si="1"/>
        <v>0</v>
      </c>
    </row>
    <row r="17" spans="1:17" ht="34.5" x14ac:dyDescent="0.35">
      <c r="A17" s="43">
        <v>53201</v>
      </c>
      <c r="B17" s="43" t="s">
        <v>100</v>
      </c>
      <c r="C17" s="43" t="s">
        <v>101</v>
      </c>
      <c r="D17" s="43" t="s">
        <v>102</v>
      </c>
      <c r="E17" s="52">
        <v>25</v>
      </c>
      <c r="F17" s="50" t="s">
        <v>50</v>
      </c>
      <c r="G17" s="60" t="s">
        <v>64</v>
      </c>
      <c r="H17" s="43"/>
      <c r="I17" s="44">
        <v>1</v>
      </c>
      <c r="J17" s="44">
        <v>453</v>
      </c>
      <c r="K17" s="44">
        <v>453</v>
      </c>
      <c r="L17" s="44">
        <v>453</v>
      </c>
      <c r="M17" s="54"/>
      <c r="N17" s="54"/>
      <c r="O17" s="54"/>
      <c r="P17" s="54"/>
      <c r="Q17" s="39">
        <f t="shared" si="1"/>
        <v>0</v>
      </c>
    </row>
    <row r="18" spans="1:17" ht="34.5" x14ac:dyDescent="0.35">
      <c r="A18" s="24">
        <v>53203</v>
      </c>
      <c r="B18" s="24" t="s">
        <v>103</v>
      </c>
      <c r="C18" s="24" t="s">
        <v>104</v>
      </c>
      <c r="D18" s="24" t="s">
        <v>105</v>
      </c>
      <c r="E18" s="58" t="s">
        <v>106</v>
      </c>
      <c r="F18" s="49" t="s">
        <v>87</v>
      </c>
      <c r="G18" s="59" t="s">
        <v>73</v>
      </c>
      <c r="H18" s="24"/>
      <c r="I18" s="37">
        <v>1</v>
      </c>
      <c r="J18" s="37">
        <v>166</v>
      </c>
      <c r="K18" s="37">
        <v>166</v>
      </c>
      <c r="L18" s="37">
        <v>166</v>
      </c>
      <c r="M18" s="54"/>
      <c r="N18" s="54"/>
      <c r="O18" s="54"/>
      <c r="P18" s="54"/>
      <c r="Q18" s="39">
        <f t="shared" si="1"/>
        <v>0</v>
      </c>
    </row>
    <row r="19" spans="1:17" ht="51.75" x14ac:dyDescent="0.35">
      <c r="A19" s="43">
        <v>53203</v>
      </c>
      <c r="B19" s="43" t="s">
        <v>103</v>
      </c>
      <c r="C19" s="43" t="s">
        <v>104</v>
      </c>
      <c r="D19" s="43" t="s">
        <v>105</v>
      </c>
      <c r="E19" s="52" t="s">
        <v>106</v>
      </c>
      <c r="F19" s="50" t="s">
        <v>87</v>
      </c>
      <c r="G19" s="60" t="s">
        <v>107</v>
      </c>
      <c r="H19" s="43"/>
      <c r="I19" s="44">
        <v>1</v>
      </c>
      <c r="J19" s="44">
        <v>190</v>
      </c>
      <c r="K19" s="44">
        <v>190</v>
      </c>
      <c r="L19" s="44">
        <v>190</v>
      </c>
      <c r="M19" s="54"/>
      <c r="N19" s="54"/>
      <c r="O19" s="54"/>
      <c r="P19" s="54"/>
      <c r="Q19" s="39">
        <f t="shared" si="1"/>
        <v>0</v>
      </c>
    </row>
    <row r="20" spans="1:17" ht="34.5" x14ac:dyDescent="0.35">
      <c r="A20" s="24">
        <v>53203</v>
      </c>
      <c r="B20" s="24" t="s">
        <v>108</v>
      </c>
      <c r="C20" s="24" t="s">
        <v>109</v>
      </c>
      <c r="D20" s="24" t="s">
        <v>110</v>
      </c>
      <c r="E20" s="58">
        <v>18</v>
      </c>
      <c r="F20" s="49" t="s">
        <v>50</v>
      </c>
      <c r="G20" s="59" t="s">
        <v>55</v>
      </c>
      <c r="H20" s="24"/>
      <c r="I20" s="37">
        <v>1</v>
      </c>
      <c r="J20" s="37">
        <v>380</v>
      </c>
      <c r="K20" s="37">
        <v>380</v>
      </c>
      <c r="L20" s="37">
        <v>380</v>
      </c>
      <c r="M20" s="54"/>
      <c r="N20" s="54"/>
      <c r="O20" s="54"/>
      <c r="P20" s="54"/>
      <c r="Q20" s="39">
        <f t="shared" si="1"/>
        <v>0</v>
      </c>
    </row>
    <row r="21" spans="1:17" ht="34.5" x14ac:dyDescent="0.35">
      <c r="A21" s="43">
        <v>53203</v>
      </c>
      <c r="B21" s="43" t="s">
        <v>111</v>
      </c>
      <c r="C21" s="43" t="s">
        <v>112</v>
      </c>
      <c r="D21" s="43" t="s">
        <v>113</v>
      </c>
      <c r="E21" s="52">
        <v>23</v>
      </c>
      <c r="F21" s="50" t="s">
        <v>50</v>
      </c>
      <c r="G21" s="60" t="s">
        <v>55</v>
      </c>
      <c r="H21" s="43"/>
      <c r="I21" s="44">
        <v>1</v>
      </c>
      <c r="J21" s="44">
        <v>657</v>
      </c>
      <c r="K21" s="44">
        <v>657</v>
      </c>
      <c r="L21" s="44">
        <v>657</v>
      </c>
      <c r="M21" s="54"/>
      <c r="N21" s="54"/>
      <c r="O21" s="54"/>
      <c r="P21" s="54"/>
      <c r="Q21" s="39">
        <f t="shared" si="1"/>
        <v>0</v>
      </c>
    </row>
    <row r="22" spans="1:17" ht="34.5" x14ac:dyDescent="0.35">
      <c r="A22" s="24">
        <v>53201</v>
      </c>
      <c r="B22" s="24" t="s">
        <v>114</v>
      </c>
      <c r="C22" s="24" t="s">
        <v>115</v>
      </c>
      <c r="D22" s="24" t="s">
        <v>116</v>
      </c>
      <c r="E22" s="58" t="s">
        <v>117</v>
      </c>
      <c r="F22" s="49" t="s">
        <v>50</v>
      </c>
      <c r="G22" s="59" t="s">
        <v>64</v>
      </c>
      <c r="H22" s="24"/>
      <c r="I22" s="37">
        <v>1</v>
      </c>
      <c r="J22" s="37">
        <v>479</v>
      </c>
      <c r="K22" s="37">
        <v>479</v>
      </c>
      <c r="L22" s="37">
        <v>479</v>
      </c>
      <c r="M22" s="54"/>
      <c r="N22" s="54"/>
      <c r="O22" s="54"/>
      <c r="P22" s="54"/>
      <c r="Q22" s="39">
        <f t="shared" si="1"/>
        <v>0</v>
      </c>
    </row>
    <row r="23" spans="1:17" ht="34.5" x14ac:dyDescent="0.35">
      <c r="A23" s="43">
        <v>53201</v>
      </c>
      <c r="B23" s="43" t="s">
        <v>118</v>
      </c>
      <c r="C23" s="43" t="s">
        <v>119</v>
      </c>
      <c r="D23" s="43" t="s">
        <v>120</v>
      </c>
      <c r="E23" s="52">
        <v>1</v>
      </c>
      <c r="F23" s="50" t="s">
        <v>50</v>
      </c>
      <c r="G23" s="60" t="s">
        <v>64</v>
      </c>
      <c r="H23" s="43"/>
      <c r="I23" s="44">
        <v>1</v>
      </c>
      <c r="J23" s="44">
        <v>641</v>
      </c>
      <c r="K23" s="44">
        <v>641</v>
      </c>
      <c r="L23" s="44">
        <v>641</v>
      </c>
      <c r="M23" s="54"/>
      <c r="N23" s="54"/>
      <c r="O23" s="54"/>
      <c r="P23" s="54"/>
      <c r="Q23" s="39">
        <f t="shared" si="1"/>
        <v>0</v>
      </c>
    </row>
    <row r="24" spans="1:17" ht="34.5" x14ac:dyDescent="0.35">
      <c r="A24" s="24">
        <v>53203</v>
      </c>
      <c r="B24" s="24" t="s">
        <v>121</v>
      </c>
      <c r="C24" s="24" t="s">
        <v>122</v>
      </c>
      <c r="D24" s="24" t="s">
        <v>123</v>
      </c>
      <c r="E24" s="58">
        <v>5</v>
      </c>
      <c r="F24" s="49" t="s">
        <v>50</v>
      </c>
      <c r="G24" s="59" t="s">
        <v>51</v>
      </c>
      <c r="H24" s="24"/>
      <c r="I24" s="37">
        <v>1</v>
      </c>
      <c r="J24" s="37">
        <v>762</v>
      </c>
      <c r="K24" s="37">
        <v>762</v>
      </c>
      <c r="L24" s="37">
        <v>762</v>
      </c>
      <c r="M24" s="54"/>
      <c r="N24" s="54"/>
      <c r="O24" s="54"/>
      <c r="P24" s="54"/>
      <c r="Q24" s="39">
        <f t="shared" si="1"/>
        <v>0</v>
      </c>
    </row>
    <row r="25" spans="1:17" ht="34.5" x14ac:dyDescent="0.35">
      <c r="A25" s="43">
        <v>53203</v>
      </c>
      <c r="B25" s="43" t="s">
        <v>124</v>
      </c>
      <c r="C25" s="43" t="s">
        <v>125</v>
      </c>
      <c r="D25" s="43" t="s">
        <v>126</v>
      </c>
      <c r="E25" s="52" t="s">
        <v>127</v>
      </c>
      <c r="F25" s="50" t="s">
        <v>50</v>
      </c>
      <c r="G25" s="60" t="s">
        <v>55</v>
      </c>
      <c r="H25" s="43" t="s">
        <v>128</v>
      </c>
      <c r="I25" s="44">
        <v>1</v>
      </c>
      <c r="J25" s="44">
        <v>324</v>
      </c>
      <c r="K25" s="44">
        <v>324</v>
      </c>
      <c r="L25" s="44">
        <v>324</v>
      </c>
      <c r="M25" s="54"/>
      <c r="N25" s="54"/>
      <c r="O25" s="54"/>
      <c r="P25" s="54"/>
      <c r="Q25" s="39">
        <f t="shared" si="1"/>
        <v>0</v>
      </c>
    </row>
    <row r="26" spans="1:17" ht="34.5" x14ac:dyDescent="0.35">
      <c r="A26" s="24">
        <v>53203</v>
      </c>
      <c r="B26" s="24" t="s">
        <v>129</v>
      </c>
      <c r="C26" s="24" t="s">
        <v>130</v>
      </c>
      <c r="D26" s="24" t="s">
        <v>131</v>
      </c>
      <c r="E26" s="58">
        <v>20</v>
      </c>
      <c r="F26" s="49" t="s">
        <v>50</v>
      </c>
      <c r="G26" s="59" t="s">
        <v>55</v>
      </c>
      <c r="H26" s="43" t="s">
        <v>128</v>
      </c>
      <c r="I26" s="37">
        <v>1</v>
      </c>
      <c r="J26" s="37">
        <v>150</v>
      </c>
      <c r="K26" s="37">
        <v>150</v>
      </c>
      <c r="L26" s="37">
        <v>150</v>
      </c>
      <c r="M26" s="54"/>
      <c r="N26" s="54"/>
      <c r="O26" s="54"/>
      <c r="P26" s="54"/>
      <c r="Q26" s="39">
        <f t="shared" si="1"/>
        <v>0</v>
      </c>
    </row>
    <row r="27" spans="1:17" ht="34.5" x14ac:dyDescent="0.35">
      <c r="A27" s="43">
        <v>53203</v>
      </c>
      <c r="B27" s="43" t="s">
        <v>132</v>
      </c>
      <c r="C27" s="43" t="s">
        <v>133</v>
      </c>
      <c r="D27" s="43" t="s">
        <v>134</v>
      </c>
      <c r="E27" s="52">
        <v>19</v>
      </c>
      <c r="F27" s="50" t="s">
        <v>50</v>
      </c>
      <c r="G27" s="60" t="s">
        <v>51</v>
      </c>
      <c r="H27" s="43"/>
      <c r="I27" s="44">
        <v>1</v>
      </c>
      <c r="J27" s="44">
        <v>1800</v>
      </c>
      <c r="K27" s="44">
        <v>1800</v>
      </c>
      <c r="L27" s="44">
        <v>1800</v>
      </c>
      <c r="M27" s="54"/>
      <c r="N27" s="54"/>
      <c r="O27" s="54"/>
      <c r="P27" s="54"/>
      <c r="Q27" s="39">
        <f t="shared" si="1"/>
        <v>0</v>
      </c>
    </row>
    <row r="28" spans="1:17" ht="34.5" x14ac:dyDescent="0.35">
      <c r="A28" s="24">
        <v>53203</v>
      </c>
      <c r="B28" s="24" t="s">
        <v>135</v>
      </c>
      <c r="C28" s="24" t="s">
        <v>136</v>
      </c>
      <c r="D28" s="24" t="s">
        <v>137</v>
      </c>
      <c r="E28" s="58" t="s">
        <v>138</v>
      </c>
      <c r="F28" s="49" t="s">
        <v>50</v>
      </c>
      <c r="G28" s="59" t="s">
        <v>51</v>
      </c>
      <c r="H28" s="24"/>
      <c r="I28" s="37">
        <v>1</v>
      </c>
      <c r="J28" s="37">
        <v>293</v>
      </c>
      <c r="K28" s="37">
        <v>293</v>
      </c>
      <c r="L28" s="37">
        <v>293</v>
      </c>
      <c r="M28" s="54"/>
      <c r="N28" s="54"/>
      <c r="O28" s="54"/>
      <c r="P28" s="54"/>
      <c r="Q28" s="39">
        <f t="shared" si="1"/>
        <v>0</v>
      </c>
    </row>
    <row r="29" spans="1:17" ht="86.25" x14ac:dyDescent="0.35">
      <c r="A29" s="43">
        <v>53203</v>
      </c>
      <c r="B29" s="43" t="s">
        <v>139</v>
      </c>
      <c r="C29" s="43" t="s">
        <v>140</v>
      </c>
      <c r="D29" s="43" t="s">
        <v>137</v>
      </c>
      <c r="E29" s="52">
        <v>62</v>
      </c>
      <c r="F29" s="50" t="s">
        <v>50</v>
      </c>
      <c r="G29" s="60" t="s">
        <v>51</v>
      </c>
      <c r="H29" s="43" t="s">
        <v>141</v>
      </c>
      <c r="I29" s="44">
        <v>1</v>
      </c>
      <c r="J29" s="44">
        <v>300</v>
      </c>
      <c r="K29" s="44">
        <v>300</v>
      </c>
      <c r="L29" s="44">
        <v>300</v>
      </c>
      <c r="M29" s="54"/>
      <c r="N29" s="54"/>
      <c r="O29" s="54"/>
      <c r="P29" s="54"/>
      <c r="Q29" s="39">
        <f t="shared" si="1"/>
        <v>0</v>
      </c>
    </row>
    <row r="30" spans="1:17" ht="86.25" x14ac:dyDescent="0.35">
      <c r="A30" s="24">
        <v>53203</v>
      </c>
      <c r="B30" s="24" t="s">
        <v>142</v>
      </c>
      <c r="C30" s="24" t="s">
        <v>143</v>
      </c>
      <c r="D30" s="24" t="s">
        <v>137</v>
      </c>
      <c r="E30" s="58">
        <v>60</v>
      </c>
      <c r="F30" s="49" t="s">
        <v>50</v>
      </c>
      <c r="G30" s="59" t="s">
        <v>51</v>
      </c>
      <c r="H30" s="43" t="s">
        <v>144</v>
      </c>
      <c r="I30" s="37">
        <v>1</v>
      </c>
      <c r="J30" s="37">
        <v>400</v>
      </c>
      <c r="K30" s="37">
        <v>400</v>
      </c>
      <c r="L30" s="37">
        <v>400</v>
      </c>
      <c r="M30" s="54"/>
      <c r="N30" s="64"/>
      <c r="O30" s="64"/>
      <c r="P30" s="64"/>
      <c r="Q30" s="39">
        <f t="shared" si="1"/>
        <v>0</v>
      </c>
    </row>
    <row r="31" spans="1:17" ht="34.5" x14ac:dyDescent="0.35">
      <c r="A31" s="43">
        <v>53203</v>
      </c>
      <c r="B31" s="43" t="s">
        <v>145</v>
      </c>
      <c r="C31" s="43" t="s">
        <v>146</v>
      </c>
      <c r="D31" s="43" t="s">
        <v>137</v>
      </c>
      <c r="E31" s="52" t="s">
        <v>147</v>
      </c>
      <c r="F31" s="50" t="s">
        <v>50</v>
      </c>
      <c r="G31" s="60" t="s">
        <v>51</v>
      </c>
      <c r="H31" s="43"/>
      <c r="I31" s="44">
        <v>1</v>
      </c>
      <c r="J31" s="44">
        <v>190</v>
      </c>
      <c r="K31" s="44">
        <v>190</v>
      </c>
      <c r="L31" s="44">
        <v>190</v>
      </c>
      <c r="M31" s="54"/>
      <c r="N31" s="54"/>
      <c r="O31" s="54"/>
      <c r="P31" s="54"/>
      <c r="Q31" s="39">
        <f t="shared" si="1"/>
        <v>0</v>
      </c>
    </row>
    <row r="32" spans="1:17" ht="34.5" x14ac:dyDescent="0.35">
      <c r="A32" s="24">
        <v>53203</v>
      </c>
      <c r="B32" s="24" t="s">
        <v>148</v>
      </c>
      <c r="C32" s="24" t="s">
        <v>149</v>
      </c>
      <c r="D32" s="24" t="s">
        <v>150</v>
      </c>
      <c r="E32" s="58" t="s">
        <v>151</v>
      </c>
      <c r="F32" s="49" t="s">
        <v>50</v>
      </c>
      <c r="G32" s="59" t="s">
        <v>51</v>
      </c>
      <c r="H32" s="24"/>
      <c r="I32" s="37">
        <v>1</v>
      </c>
      <c r="J32" s="37">
        <v>150</v>
      </c>
      <c r="K32" s="37">
        <v>150</v>
      </c>
      <c r="L32" s="37">
        <v>150</v>
      </c>
      <c r="M32" s="54"/>
      <c r="N32" s="54"/>
      <c r="O32" s="54"/>
      <c r="P32" s="54"/>
      <c r="Q32" s="39">
        <f t="shared" si="1"/>
        <v>0</v>
      </c>
    </row>
    <row r="33" spans="1:17" ht="34.5" x14ac:dyDescent="0.35">
      <c r="A33" s="43">
        <v>53203</v>
      </c>
      <c r="B33" s="43" t="s">
        <v>152</v>
      </c>
      <c r="C33" s="43" t="s">
        <v>153</v>
      </c>
      <c r="D33" s="43" t="s">
        <v>154</v>
      </c>
      <c r="E33" s="52">
        <v>1</v>
      </c>
      <c r="F33" s="50" t="s">
        <v>87</v>
      </c>
      <c r="G33" s="60" t="s">
        <v>55</v>
      </c>
      <c r="H33" s="43"/>
      <c r="I33" s="44">
        <v>0</v>
      </c>
      <c r="J33" s="44">
        <v>0</v>
      </c>
      <c r="K33" s="44">
        <v>0</v>
      </c>
      <c r="L33" s="44">
        <v>0</v>
      </c>
      <c r="M33" s="54"/>
      <c r="N33" s="54"/>
      <c r="O33" s="54"/>
      <c r="P33" s="54"/>
      <c r="Q33" s="39">
        <f t="shared" si="1"/>
        <v>0</v>
      </c>
    </row>
    <row r="34" spans="1:17" ht="34.5" x14ac:dyDescent="0.35">
      <c r="A34" s="24">
        <v>53203</v>
      </c>
      <c r="B34" s="24" t="s">
        <v>155</v>
      </c>
      <c r="C34" s="24" t="s">
        <v>156</v>
      </c>
      <c r="D34" s="24" t="s">
        <v>157</v>
      </c>
      <c r="E34" s="58">
        <v>37</v>
      </c>
      <c r="F34" s="49" t="s">
        <v>50</v>
      </c>
      <c r="G34" s="59" t="s">
        <v>55</v>
      </c>
      <c r="H34" s="24"/>
      <c r="I34" s="37">
        <v>1</v>
      </c>
      <c r="J34" s="37">
        <v>464</v>
      </c>
      <c r="K34" s="37">
        <v>464</v>
      </c>
      <c r="L34" s="37">
        <v>464</v>
      </c>
      <c r="M34" s="54"/>
      <c r="N34" s="54"/>
      <c r="O34" s="54"/>
      <c r="P34" s="54"/>
      <c r="Q34" s="39">
        <f t="shared" si="1"/>
        <v>0</v>
      </c>
    </row>
    <row r="35" spans="1:17" ht="34.5" x14ac:dyDescent="0.35">
      <c r="A35" s="43">
        <v>53203</v>
      </c>
      <c r="B35" s="43" t="s">
        <v>158</v>
      </c>
      <c r="C35" s="43" t="s">
        <v>159</v>
      </c>
      <c r="D35" s="43" t="s">
        <v>160</v>
      </c>
      <c r="E35" s="52">
        <v>13</v>
      </c>
      <c r="F35" s="50" t="s">
        <v>50</v>
      </c>
      <c r="G35" s="60" t="s">
        <v>55</v>
      </c>
      <c r="H35" s="43"/>
      <c r="I35" s="44">
        <v>1</v>
      </c>
      <c r="J35" s="44">
        <v>511</v>
      </c>
      <c r="K35" s="44">
        <v>511</v>
      </c>
      <c r="L35" s="44">
        <v>511</v>
      </c>
      <c r="M35" s="54"/>
      <c r="N35" s="54"/>
      <c r="O35" s="54"/>
      <c r="P35" s="54"/>
      <c r="Q35" s="39">
        <f t="shared" si="1"/>
        <v>0</v>
      </c>
    </row>
    <row r="36" spans="1:17" ht="69" x14ac:dyDescent="0.35">
      <c r="A36" s="24">
        <v>53201</v>
      </c>
      <c r="B36" s="24" t="s">
        <v>161</v>
      </c>
      <c r="C36" s="24" t="s">
        <v>162</v>
      </c>
      <c r="D36" s="24" t="s">
        <v>163</v>
      </c>
      <c r="E36" s="58" t="s">
        <v>164</v>
      </c>
      <c r="F36" s="49" t="s">
        <v>165</v>
      </c>
      <c r="G36" s="59" t="s">
        <v>64</v>
      </c>
      <c r="H36" s="24"/>
      <c r="I36" s="37">
        <v>1</v>
      </c>
      <c r="J36" s="37">
        <v>589</v>
      </c>
      <c r="K36" s="37">
        <v>589</v>
      </c>
      <c r="L36" s="37">
        <v>589</v>
      </c>
      <c r="M36" s="54"/>
      <c r="N36" s="54"/>
      <c r="O36" s="54"/>
      <c r="P36" s="54"/>
      <c r="Q36" s="39">
        <f t="shared" si="1"/>
        <v>0</v>
      </c>
    </row>
    <row r="37" spans="1:17" ht="34.5" x14ac:dyDescent="0.35">
      <c r="A37" s="43">
        <v>53201</v>
      </c>
      <c r="B37" s="43" t="s">
        <v>166</v>
      </c>
      <c r="C37" s="43" t="s">
        <v>167</v>
      </c>
      <c r="D37" s="43" t="s">
        <v>168</v>
      </c>
      <c r="E37" s="52">
        <v>5</v>
      </c>
      <c r="F37" s="50" t="s">
        <v>50</v>
      </c>
      <c r="G37" s="60" t="s">
        <v>73</v>
      </c>
      <c r="H37" s="43"/>
      <c r="I37" s="44">
        <v>1</v>
      </c>
      <c r="J37" s="44">
        <v>173</v>
      </c>
      <c r="K37" s="44">
        <v>173</v>
      </c>
      <c r="L37" s="44">
        <v>173</v>
      </c>
      <c r="M37" s="54"/>
      <c r="N37" s="54"/>
      <c r="O37" s="54"/>
      <c r="P37" s="54"/>
      <c r="Q37" s="39">
        <f t="shared" si="1"/>
        <v>0</v>
      </c>
    </row>
    <row r="38" spans="1:17" ht="34.5" x14ac:dyDescent="0.35">
      <c r="A38" s="24">
        <v>53203</v>
      </c>
      <c r="B38" s="24" t="s">
        <v>169</v>
      </c>
      <c r="C38" s="24" t="s">
        <v>170</v>
      </c>
      <c r="D38" s="24" t="s">
        <v>171</v>
      </c>
      <c r="E38" s="58">
        <v>11</v>
      </c>
      <c r="F38" s="49" t="s">
        <v>50</v>
      </c>
      <c r="G38" s="59" t="s">
        <v>55</v>
      </c>
      <c r="H38" s="24"/>
      <c r="I38" s="37">
        <v>1</v>
      </c>
      <c r="J38" s="37">
        <v>755</v>
      </c>
      <c r="K38" s="37">
        <v>755</v>
      </c>
      <c r="L38" s="37">
        <v>755</v>
      </c>
      <c r="M38" s="54"/>
      <c r="N38" s="54"/>
      <c r="O38" s="54"/>
      <c r="P38" s="54"/>
      <c r="Q38" s="39">
        <f t="shared" si="1"/>
        <v>0</v>
      </c>
    </row>
    <row r="39" spans="1:17" ht="34.5" x14ac:dyDescent="0.35">
      <c r="A39" s="43">
        <v>53201</v>
      </c>
      <c r="B39" s="43" t="s">
        <v>172</v>
      </c>
      <c r="C39" s="43" t="s">
        <v>173</v>
      </c>
      <c r="D39" s="43" t="s">
        <v>174</v>
      </c>
      <c r="E39" s="52">
        <v>41</v>
      </c>
      <c r="F39" s="50" t="s">
        <v>50</v>
      </c>
      <c r="G39" s="60" t="s">
        <v>64</v>
      </c>
      <c r="H39" s="43"/>
      <c r="I39" s="44">
        <v>1</v>
      </c>
      <c r="J39" s="44">
        <v>757</v>
      </c>
      <c r="K39" s="44">
        <v>757</v>
      </c>
      <c r="L39" s="44">
        <v>757</v>
      </c>
      <c r="M39" s="54"/>
      <c r="N39" s="54"/>
      <c r="O39" s="54"/>
      <c r="P39" s="54"/>
      <c r="Q39" s="39">
        <f t="shared" si="1"/>
        <v>0</v>
      </c>
    </row>
    <row r="40" spans="1:17" ht="34.5" x14ac:dyDescent="0.35">
      <c r="A40" s="24">
        <v>53203</v>
      </c>
      <c r="B40" s="24" t="s">
        <v>175</v>
      </c>
      <c r="C40" s="24" t="s">
        <v>176</v>
      </c>
      <c r="D40" s="24" t="s">
        <v>177</v>
      </c>
      <c r="E40" s="58">
        <v>27</v>
      </c>
      <c r="F40" s="49" t="s">
        <v>50</v>
      </c>
      <c r="G40" s="59" t="s">
        <v>51</v>
      </c>
      <c r="H40" s="24"/>
      <c r="I40" s="37">
        <v>1</v>
      </c>
      <c r="J40" s="37">
        <v>659</v>
      </c>
      <c r="K40" s="37">
        <v>659</v>
      </c>
      <c r="L40" s="37">
        <v>659</v>
      </c>
      <c r="M40" s="54"/>
      <c r="N40" s="54"/>
      <c r="O40" s="54"/>
      <c r="P40" s="54"/>
      <c r="Q40" s="39">
        <f t="shared" si="1"/>
        <v>0</v>
      </c>
    </row>
    <row r="41" spans="1:17" ht="34.5" x14ac:dyDescent="0.35">
      <c r="A41" s="43">
        <v>53203</v>
      </c>
      <c r="B41" s="43" t="s">
        <v>178</v>
      </c>
      <c r="C41" s="43" t="s">
        <v>179</v>
      </c>
      <c r="D41" s="43" t="s">
        <v>177</v>
      </c>
      <c r="E41" s="52">
        <v>62</v>
      </c>
      <c r="F41" s="50" t="s">
        <v>50</v>
      </c>
      <c r="G41" s="60" t="s">
        <v>51</v>
      </c>
      <c r="H41" s="43"/>
      <c r="I41" s="44">
        <v>1</v>
      </c>
      <c r="J41" s="44">
        <v>105</v>
      </c>
      <c r="K41" s="44">
        <v>105</v>
      </c>
      <c r="L41" s="44">
        <v>105</v>
      </c>
      <c r="M41" s="54"/>
      <c r="N41" s="54"/>
      <c r="O41" s="54"/>
      <c r="P41" s="54"/>
      <c r="Q41" s="39">
        <f t="shared" si="1"/>
        <v>0</v>
      </c>
    </row>
    <row r="42" spans="1:17" ht="34.5" x14ac:dyDescent="0.35">
      <c r="A42" s="24">
        <v>53203</v>
      </c>
      <c r="B42" s="24" t="s">
        <v>180</v>
      </c>
      <c r="C42" s="24" t="s">
        <v>181</v>
      </c>
      <c r="D42" s="24" t="s">
        <v>177</v>
      </c>
      <c r="E42" s="58">
        <v>108</v>
      </c>
      <c r="F42" s="49" t="s">
        <v>50</v>
      </c>
      <c r="G42" s="59" t="s">
        <v>51</v>
      </c>
      <c r="H42" s="24"/>
      <c r="I42" s="37">
        <v>1</v>
      </c>
      <c r="J42" s="37">
        <v>110</v>
      </c>
      <c r="K42" s="37">
        <v>110</v>
      </c>
      <c r="L42" s="37">
        <v>110</v>
      </c>
      <c r="M42" s="54"/>
      <c r="N42" s="54"/>
      <c r="O42" s="54"/>
      <c r="P42" s="54"/>
      <c r="Q42" s="39">
        <f t="shared" si="1"/>
        <v>0</v>
      </c>
    </row>
    <row r="43" spans="1:17" ht="34.5" x14ac:dyDescent="0.35">
      <c r="A43" s="43">
        <v>53201</v>
      </c>
      <c r="B43" s="43" t="s">
        <v>182</v>
      </c>
      <c r="C43" s="43" t="s">
        <v>183</v>
      </c>
      <c r="D43" s="43" t="s">
        <v>184</v>
      </c>
      <c r="E43" s="52" t="s">
        <v>185</v>
      </c>
      <c r="F43" s="50" t="s">
        <v>50</v>
      </c>
      <c r="G43" s="60" t="s">
        <v>64</v>
      </c>
      <c r="H43" s="43"/>
      <c r="I43" s="44">
        <v>0</v>
      </c>
      <c r="J43" s="44"/>
      <c r="K43" s="44"/>
      <c r="L43" s="44"/>
      <c r="M43" s="54"/>
      <c r="N43" s="54"/>
      <c r="O43" s="54"/>
      <c r="P43" s="54"/>
      <c r="Q43" s="39">
        <f t="shared" si="1"/>
        <v>0</v>
      </c>
    </row>
    <row r="44" spans="1:17" ht="34.5" x14ac:dyDescent="0.35">
      <c r="A44" s="24">
        <v>53203</v>
      </c>
      <c r="B44" s="24" t="s">
        <v>186</v>
      </c>
      <c r="C44" s="24" t="s">
        <v>187</v>
      </c>
      <c r="D44" s="24" t="s">
        <v>188</v>
      </c>
      <c r="E44" s="58" t="s">
        <v>189</v>
      </c>
      <c r="F44" s="49" t="s">
        <v>50</v>
      </c>
      <c r="G44" s="59" t="s">
        <v>55</v>
      </c>
      <c r="H44" s="24"/>
      <c r="I44" s="37">
        <v>1</v>
      </c>
      <c r="J44" s="37">
        <v>464</v>
      </c>
      <c r="K44" s="37">
        <v>464</v>
      </c>
      <c r="L44" s="37">
        <v>464</v>
      </c>
      <c r="M44" s="54"/>
      <c r="N44" s="54"/>
      <c r="O44" s="54"/>
      <c r="P44" s="54"/>
      <c r="Q44" s="39">
        <f t="shared" si="1"/>
        <v>0</v>
      </c>
    </row>
    <row r="45" spans="1:17" ht="34.5" x14ac:dyDescent="0.35">
      <c r="A45" s="43">
        <v>53201</v>
      </c>
      <c r="B45" s="43" t="s">
        <v>190</v>
      </c>
      <c r="C45" s="43" t="s">
        <v>191</v>
      </c>
      <c r="D45" s="43" t="s">
        <v>192</v>
      </c>
      <c r="E45" s="52">
        <v>292</v>
      </c>
      <c r="F45" s="50" t="s">
        <v>50</v>
      </c>
      <c r="G45" s="60" t="s">
        <v>64</v>
      </c>
      <c r="H45" s="43"/>
      <c r="I45" s="44">
        <v>1</v>
      </c>
      <c r="J45" s="44">
        <v>100</v>
      </c>
      <c r="K45" s="44">
        <v>100</v>
      </c>
      <c r="L45" s="44">
        <v>100</v>
      </c>
      <c r="M45" s="54"/>
      <c r="N45" s="54"/>
      <c r="O45" s="54"/>
      <c r="P45" s="54"/>
      <c r="Q45" s="39">
        <f t="shared" si="1"/>
        <v>0</v>
      </c>
    </row>
    <row r="46" spans="1:17" ht="34.5" x14ac:dyDescent="0.35">
      <c r="A46" s="24">
        <v>53201</v>
      </c>
      <c r="B46" s="24" t="s">
        <v>193</v>
      </c>
      <c r="C46" s="24" t="s">
        <v>194</v>
      </c>
      <c r="D46" s="24" t="s">
        <v>192</v>
      </c>
      <c r="E46" s="58">
        <v>254</v>
      </c>
      <c r="F46" s="49" t="s">
        <v>50</v>
      </c>
      <c r="G46" s="59" t="s">
        <v>64</v>
      </c>
      <c r="H46" s="24"/>
      <c r="I46" s="37">
        <v>1</v>
      </c>
      <c r="J46" s="37">
        <v>55</v>
      </c>
      <c r="K46" s="37">
        <v>55</v>
      </c>
      <c r="L46" s="37">
        <v>55</v>
      </c>
      <c r="M46" s="54"/>
      <c r="N46" s="54"/>
      <c r="O46" s="54"/>
      <c r="P46" s="54"/>
      <c r="Q46" s="39">
        <f t="shared" si="1"/>
        <v>0</v>
      </c>
    </row>
    <row r="47" spans="1:17" ht="34.5" x14ac:dyDescent="0.35">
      <c r="A47" s="43">
        <v>53201</v>
      </c>
      <c r="B47" s="43" t="s">
        <v>195</v>
      </c>
      <c r="C47" s="43" t="s">
        <v>196</v>
      </c>
      <c r="D47" s="43" t="s">
        <v>197</v>
      </c>
      <c r="E47" s="52">
        <v>14</v>
      </c>
      <c r="F47" s="50" t="s">
        <v>50</v>
      </c>
      <c r="G47" s="60" t="s">
        <v>64</v>
      </c>
      <c r="H47" s="43"/>
      <c r="I47" s="44">
        <v>1</v>
      </c>
      <c r="J47" s="44">
        <v>595</v>
      </c>
      <c r="K47" s="44">
        <v>595</v>
      </c>
      <c r="L47" s="44">
        <v>595</v>
      </c>
      <c r="M47" s="54"/>
      <c r="N47" s="54"/>
      <c r="O47" s="54"/>
      <c r="P47" s="54"/>
      <c r="Q47" s="39">
        <f t="shared" si="1"/>
        <v>0</v>
      </c>
    </row>
    <row r="48" spans="1:17" ht="34.5" x14ac:dyDescent="0.35">
      <c r="A48" s="24">
        <v>53203</v>
      </c>
      <c r="B48" s="24" t="s">
        <v>198</v>
      </c>
      <c r="C48" s="24" t="s">
        <v>199</v>
      </c>
      <c r="D48" s="24" t="s">
        <v>200</v>
      </c>
      <c r="E48" s="58">
        <v>36</v>
      </c>
      <c r="F48" s="49" t="s">
        <v>50</v>
      </c>
      <c r="G48" s="59" t="s">
        <v>55</v>
      </c>
      <c r="H48" s="24"/>
      <c r="I48" s="37">
        <v>1</v>
      </c>
      <c r="J48" s="37">
        <v>529</v>
      </c>
      <c r="K48" s="37">
        <v>529</v>
      </c>
      <c r="L48" s="37">
        <v>529</v>
      </c>
      <c r="M48" s="54"/>
      <c r="N48" s="54"/>
      <c r="O48" s="54"/>
      <c r="P48" s="54"/>
      <c r="Q48" s="39">
        <f t="shared" si="1"/>
        <v>0</v>
      </c>
    </row>
    <row r="49" spans="1:17" ht="34.5" x14ac:dyDescent="0.35">
      <c r="A49" s="43">
        <v>53203</v>
      </c>
      <c r="B49" s="43" t="s">
        <v>201</v>
      </c>
      <c r="C49" s="43" t="s">
        <v>202</v>
      </c>
      <c r="D49" s="43" t="s">
        <v>200</v>
      </c>
      <c r="E49" s="52">
        <v>38</v>
      </c>
      <c r="F49" s="50" t="s">
        <v>50</v>
      </c>
      <c r="G49" s="60" t="s">
        <v>55</v>
      </c>
      <c r="H49" s="43"/>
      <c r="I49" s="44">
        <v>0</v>
      </c>
      <c r="J49" s="44">
        <v>0</v>
      </c>
      <c r="K49" s="44">
        <v>0</v>
      </c>
      <c r="L49" s="44">
        <v>0</v>
      </c>
      <c r="M49" s="54"/>
      <c r="N49" s="54"/>
      <c r="O49" s="54"/>
      <c r="P49" s="54"/>
      <c r="Q49" s="39">
        <f t="shared" si="1"/>
        <v>0</v>
      </c>
    </row>
    <row r="50" spans="1:17" ht="34.5" x14ac:dyDescent="0.35">
      <c r="A50" s="24">
        <v>53201</v>
      </c>
      <c r="B50" s="24" t="s">
        <v>203</v>
      </c>
      <c r="C50" s="24" t="s">
        <v>204</v>
      </c>
      <c r="D50" s="24" t="s">
        <v>205</v>
      </c>
      <c r="E50" s="58">
        <v>28</v>
      </c>
      <c r="F50" s="49" t="s">
        <v>50</v>
      </c>
      <c r="G50" s="59" t="s">
        <v>64</v>
      </c>
      <c r="H50" s="24"/>
      <c r="I50" s="37">
        <v>1</v>
      </c>
      <c r="J50" s="37">
        <v>939</v>
      </c>
      <c r="K50" s="37">
        <v>939</v>
      </c>
      <c r="L50" s="37">
        <v>939</v>
      </c>
      <c r="M50" s="54"/>
      <c r="N50" s="54"/>
      <c r="O50" s="54"/>
      <c r="P50" s="54"/>
      <c r="Q50" s="39">
        <f t="shared" si="1"/>
        <v>0</v>
      </c>
    </row>
    <row r="51" spans="1:17" ht="34.5" x14ac:dyDescent="0.35">
      <c r="A51" s="43">
        <v>53201</v>
      </c>
      <c r="B51" s="43" t="s">
        <v>206</v>
      </c>
      <c r="C51" s="43" t="s">
        <v>207</v>
      </c>
      <c r="D51" s="43" t="s">
        <v>208</v>
      </c>
      <c r="E51" s="52" t="s">
        <v>209</v>
      </c>
      <c r="F51" s="50" t="s">
        <v>50</v>
      </c>
      <c r="G51" s="60" t="s">
        <v>64</v>
      </c>
      <c r="H51" s="43"/>
      <c r="I51" s="44">
        <v>1</v>
      </c>
      <c r="J51" s="44">
        <v>995</v>
      </c>
      <c r="K51" s="44">
        <v>995</v>
      </c>
      <c r="L51" s="44">
        <v>995</v>
      </c>
      <c r="M51" s="54"/>
      <c r="N51" s="54"/>
      <c r="O51" s="54"/>
      <c r="P51" s="54"/>
      <c r="Q51" s="39">
        <f t="shared" si="1"/>
        <v>0</v>
      </c>
    </row>
    <row r="52" spans="1:17" ht="34.5" x14ac:dyDescent="0.35">
      <c r="A52" s="24">
        <v>53201</v>
      </c>
      <c r="B52" s="24" t="s">
        <v>210</v>
      </c>
      <c r="C52" s="24" t="s">
        <v>211</v>
      </c>
      <c r="D52" s="24" t="s">
        <v>212</v>
      </c>
      <c r="E52" s="58">
        <v>4</v>
      </c>
      <c r="F52" s="49" t="s">
        <v>50</v>
      </c>
      <c r="G52" s="59" t="s">
        <v>64</v>
      </c>
      <c r="H52" s="24"/>
      <c r="I52" s="37">
        <v>1</v>
      </c>
      <c r="J52" s="37">
        <v>248</v>
      </c>
      <c r="K52" s="37">
        <v>248</v>
      </c>
      <c r="L52" s="37">
        <v>248</v>
      </c>
      <c r="M52" s="54"/>
      <c r="N52" s="54"/>
      <c r="O52" s="54"/>
      <c r="P52" s="54"/>
      <c r="Q52" s="39">
        <f t="shared" si="1"/>
        <v>0</v>
      </c>
    </row>
    <row r="53" spans="1:17" ht="34.5" x14ac:dyDescent="0.35">
      <c r="A53" s="43">
        <v>53203</v>
      </c>
      <c r="B53" s="43" t="s">
        <v>213</v>
      </c>
      <c r="C53" s="43" t="s">
        <v>214</v>
      </c>
      <c r="D53" s="43" t="s">
        <v>215</v>
      </c>
      <c r="E53" s="52">
        <v>50</v>
      </c>
      <c r="F53" s="50" t="s">
        <v>50</v>
      </c>
      <c r="G53" s="60" t="s">
        <v>51</v>
      </c>
      <c r="H53" s="43"/>
      <c r="I53" s="44">
        <v>1</v>
      </c>
      <c r="J53" s="44">
        <v>394</v>
      </c>
      <c r="K53" s="44">
        <v>394</v>
      </c>
      <c r="L53" s="44">
        <v>394</v>
      </c>
      <c r="M53" s="54"/>
      <c r="N53" s="54"/>
      <c r="O53" s="54"/>
      <c r="P53" s="54"/>
      <c r="Q53" s="39">
        <f t="shared" si="1"/>
        <v>0</v>
      </c>
    </row>
    <row r="54" spans="1:17" ht="34.5" x14ac:dyDescent="0.35">
      <c r="A54" s="24">
        <v>53203</v>
      </c>
      <c r="B54" s="24" t="s">
        <v>216</v>
      </c>
      <c r="C54" s="24" t="s">
        <v>217</v>
      </c>
      <c r="D54" s="24" t="s">
        <v>218</v>
      </c>
      <c r="E54" s="58">
        <v>4</v>
      </c>
      <c r="F54" s="49" t="s">
        <v>50</v>
      </c>
      <c r="G54" s="59" t="s">
        <v>55</v>
      </c>
      <c r="H54" s="24"/>
      <c r="I54" s="37">
        <v>1</v>
      </c>
      <c r="J54" s="37">
        <v>1020</v>
      </c>
      <c r="K54" s="37">
        <v>1020</v>
      </c>
      <c r="L54" s="37">
        <v>1020</v>
      </c>
      <c r="M54" s="54"/>
      <c r="N54" s="54"/>
      <c r="O54" s="54"/>
      <c r="P54" s="54"/>
      <c r="Q54" s="39">
        <f t="shared" si="1"/>
        <v>0</v>
      </c>
    </row>
    <row r="55" spans="1:17" ht="69" x14ac:dyDescent="0.35">
      <c r="A55" s="43">
        <v>53201</v>
      </c>
      <c r="B55" s="43" t="s">
        <v>219</v>
      </c>
      <c r="C55" s="43" t="s">
        <v>220</v>
      </c>
      <c r="D55" s="43" t="s">
        <v>221</v>
      </c>
      <c r="E55" s="52" t="s">
        <v>222</v>
      </c>
      <c r="F55" s="50" t="s">
        <v>50</v>
      </c>
      <c r="G55" s="60" t="s">
        <v>64</v>
      </c>
      <c r="H55" s="43" t="s">
        <v>223</v>
      </c>
      <c r="I55" s="44">
        <v>1</v>
      </c>
      <c r="J55" s="44">
        <v>1000</v>
      </c>
      <c r="K55" s="44">
        <v>1000</v>
      </c>
      <c r="L55" s="44">
        <v>1000</v>
      </c>
      <c r="M55" s="54"/>
      <c r="N55" s="54"/>
      <c r="O55" s="54"/>
      <c r="P55" s="54"/>
      <c r="Q55" s="39">
        <f t="shared" si="1"/>
        <v>0</v>
      </c>
    </row>
    <row r="56" spans="1:17" ht="34.5" x14ac:dyDescent="0.35">
      <c r="A56" s="24">
        <v>53201</v>
      </c>
      <c r="B56" s="24" t="s">
        <v>224</v>
      </c>
      <c r="C56" s="24" t="s">
        <v>225</v>
      </c>
      <c r="D56" s="24" t="s">
        <v>226</v>
      </c>
      <c r="E56" s="58">
        <v>20</v>
      </c>
      <c r="F56" s="49" t="s">
        <v>50</v>
      </c>
      <c r="G56" s="59" t="s">
        <v>64</v>
      </c>
      <c r="H56" s="24"/>
      <c r="I56" s="37">
        <v>1</v>
      </c>
      <c r="J56" s="37">
        <v>330</v>
      </c>
      <c r="K56" s="37">
        <v>330</v>
      </c>
      <c r="L56" s="37">
        <v>330</v>
      </c>
      <c r="M56" s="54"/>
      <c r="N56" s="54"/>
      <c r="O56" s="54"/>
      <c r="P56" s="54"/>
      <c r="Q56" s="39">
        <f t="shared" si="1"/>
        <v>0</v>
      </c>
    </row>
    <row r="57" spans="1:17" ht="34.5" x14ac:dyDescent="0.35">
      <c r="A57" s="43">
        <v>53203</v>
      </c>
      <c r="B57" s="43" t="s">
        <v>227</v>
      </c>
      <c r="C57" s="43" t="s">
        <v>228</v>
      </c>
      <c r="D57" s="43" t="s">
        <v>229</v>
      </c>
      <c r="E57" s="52">
        <v>17</v>
      </c>
      <c r="F57" s="50" t="s">
        <v>50</v>
      </c>
      <c r="G57" s="60" t="s">
        <v>55</v>
      </c>
      <c r="H57" s="43"/>
      <c r="I57" s="44">
        <v>1</v>
      </c>
      <c r="J57" s="44">
        <v>1585</v>
      </c>
      <c r="K57" s="44">
        <v>1585</v>
      </c>
      <c r="L57" s="44">
        <v>1585</v>
      </c>
      <c r="M57" s="54"/>
      <c r="N57" s="54"/>
      <c r="O57" s="54"/>
      <c r="P57" s="54"/>
      <c r="Q57" s="39">
        <f t="shared" si="1"/>
        <v>0</v>
      </c>
    </row>
    <row r="58" spans="1:17" ht="34.5" x14ac:dyDescent="0.35">
      <c r="A58" s="24">
        <v>53203</v>
      </c>
      <c r="B58" s="24" t="s">
        <v>230</v>
      </c>
      <c r="C58" s="24" t="s">
        <v>231</v>
      </c>
      <c r="D58" s="24" t="s">
        <v>232</v>
      </c>
      <c r="E58" s="58" t="s">
        <v>233</v>
      </c>
      <c r="F58" s="49" t="s">
        <v>50</v>
      </c>
      <c r="G58" s="59" t="s">
        <v>55</v>
      </c>
      <c r="H58" s="24"/>
      <c r="I58" s="37">
        <v>1</v>
      </c>
      <c r="J58" s="37">
        <v>383</v>
      </c>
      <c r="K58" s="37">
        <v>383</v>
      </c>
      <c r="L58" s="37">
        <v>383</v>
      </c>
      <c r="M58" s="54"/>
      <c r="N58" s="54"/>
      <c r="O58" s="54"/>
      <c r="P58" s="54"/>
      <c r="Q58" s="39">
        <f t="shared" si="1"/>
        <v>0</v>
      </c>
    </row>
    <row r="59" spans="1:17" ht="34.5" x14ac:dyDescent="0.35">
      <c r="A59" s="43">
        <v>53201</v>
      </c>
      <c r="B59" s="43" t="s">
        <v>234</v>
      </c>
      <c r="C59" s="43" t="s">
        <v>235</v>
      </c>
      <c r="D59" s="43" t="s">
        <v>236</v>
      </c>
      <c r="E59" s="52">
        <v>13</v>
      </c>
      <c r="F59" s="50" t="s">
        <v>50</v>
      </c>
      <c r="G59" s="60" t="s">
        <v>64</v>
      </c>
      <c r="H59" s="43"/>
      <c r="I59" s="44">
        <v>1</v>
      </c>
      <c r="J59" s="44">
        <v>1408</v>
      </c>
      <c r="K59" s="44">
        <v>1408</v>
      </c>
      <c r="L59" s="44">
        <v>1408</v>
      </c>
      <c r="M59" s="54"/>
      <c r="N59" s="54"/>
      <c r="O59" s="54"/>
      <c r="P59" s="54"/>
      <c r="Q59" s="39">
        <f t="shared" si="1"/>
        <v>0</v>
      </c>
    </row>
    <row r="60" spans="1:17" ht="34.5" x14ac:dyDescent="0.35">
      <c r="A60" s="24">
        <v>53203</v>
      </c>
      <c r="B60" s="24" t="s">
        <v>237</v>
      </c>
      <c r="C60" s="24" t="s">
        <v>238</v>
      </c>
      <c r="D60" s="24" t="s">
        <v>239</v>
      </c>
      <c r="E60" s="58">
        <v>3</v>
      </c>
      <c r="F60" s="49" t="s">
        <v>50</v>
      </c>
      <c r="G60" s="59" t="s">
        <v>55</v>
      </c>
      <c r="H60" s="24"/>
      <c r="I60" s="37">
        <v>1</v>
      </c>
      <c r="J60" s="37">
        <v>588</v>
      </c>
      <c r="K60" s="37">
        <v>588</v>
      </c>
      <c r="L60" s="37">
        <v>588</v>
      </c>
      <c r="M60" s="54"/>
      <c r="N60" s="54"/>
      <c r="O60" s="54"/>
      <c r="P60" s="54"/>
      <c r="Q60" s="39">
        <f t="shared" si="1"/>
        <v>0</v>
      </c>
    </row>
    <row r="61" spans="1:17" ht="34.5" x14ac:dyDescent="0.35">
      <c r="A61" s="43">
        <v>53203</v>
      </c>
      <c r="B61" s="43" t="s">
        <v>240</v>
      </c>
      <c r="C61" s="43" t="s">
        <v>241</v>
      </c>
      <c r="D61" s="43" t="s">
        <v>242</v>
      </c>
      <c r="E61" s="52" t="s">
        <v>243</v>
      </c>
      <c r="F61" s="50" t="s">
        <v>50</v>
      </c>
      <c r="G61" s="60" t="s">
        <v>51</v>
      </c>
      <c r="H61" s="43"/>
      <c r="I61" s="44">
        <v>1</v>
      </c>
      <c r="J61" s="44">
        <v>839</v>
      </c>
      <c r="K61" s="44">
        <v>839</v>
      </c>
      <c r="L61" s="44">
        <v>839</v>
      </c>
      <c r="M61" s="54"/>
      <c r="N61" s="54"/>
      <c r="O61" s="54"/>
      <c r="P61" s="54"/>
      <c r="Q61" s="39">
        <f t="shared" si="1"/>
        <v>0</v>
      </c>
    </row>
    <row r="62" spans="1:17" ht="34.5" x14ac:dyDescent="0.35">
      <c r="A62" s="24">
        <v>53201</v>
      </c>
      <c r="B62" s="24" t="s">
        <v>244</v>
      </c>
      <c r="C62" s="24" t="s">
        <v>245</v>
      </c>
      <c r="D62" s="24" t="s">
        <v>246</v>
      </c>
      <c r="E62" s="58">
        <v>78</v>
      </c>
      <c r="F62" s="49" t="s">
        <v>50</v>
      </c>
      <c r="G62" s="59" t="s">
        <v>64</v>
      </c>
      <c r="H62" s="24"/>
      <c r="I62" s="37">
        <v>1</v>
      </c>
      <c r="J62" s="37">
        <v>1136</v>
      </c>
      <c r="K62" s="37">
        <v>1136</v>
      </c>
      <c r="L62" s="37">
        <v>1136</v>
      </c>
      <c r="M62" s="54"/>
      <c r="N62" s="54"/>
      <c r="O62" s="54"/>
      <c r="P62" s="54"/>
      <c r="Q62" s="39">
        <f t="shared" si="1"/>
        <v>0</v>
      </c>
    </row>
    <row r="63" spans="1:17" ht="34.5" x14ac:dyDescent="0.35">
      <c r="A63" s="43">
        <v>53203</v>
      </c>
      <c r="B63" s="43" t="s">
        <v>247</v>
      </c>
      <c r="C63" s="43" t="s">
        <v>248</v>
      </c>
      <c r="D63" s="43" t="s">
        <v>249</v>
      </c>
      <c r="E63" s="52">
        <v>3</v>
      </c>
      <c r="F63" s="50" t="s">
        <v>50</v>
      </c>
      <c r="G63" s="60" t="s">
        <v>55</v>
      </c>
      <c r="H63" s="43"/>
      <c r="I63" s="44">
        <v>1</v>
      </c>
      <c r="J63" s="44">
        <v>400</v>
      </c>
      <c r="K63" s="44">
        <v>400</v>
      </c>
      <c r="L63" s="44">
        <v>400</v>
      </c>
      <c r="M63" s="54"/>
      <c r="N63" s="54"/>
      <c r="O63" s="54"/>
      <c r="P63" s="54"/>
      <c r="Q63" s="39">
        <f t="shared" si="1"/>
        <v>0</v>
      </c>
    </row>
    <row r="64" spans="1:17" ht="34.5" x14ac:dyDescent="0.35">
      <c r="A64" s="24">
        <v>53203</v>
      </c>
      <c r="B64" s="24" t="s">
        <v>250</v>
      </c>
      <c r="C64" s="24" t="s">
        <v>251</v>
      </c>
      <c r="D64" s="24" t="s">
        <v>252</v>
      </c>
      <c r="E64" s="58">
        <v>15</v>
      </c>
      <c r="F64" s="49" t="s">
        <v>50</v>
      </c>
      <c r="G64" s="59" t="s">
        <v>64</v>
      </c>
      <c r="H64" s="24"/>
      <c r="I64" s="37">
        <v>1</v>
      </c>
      <c r="J64" s="37">
        <v>713</v>
      </c>
      <c r="K64" s="37">
        <v>713</v>
      </c>
      <c r="L64" s="37">
        <v>713</v>
      </c>
      <c r="M64" s="54"/>
      <c r="N64" s="54"/>
      <c r="O64" s="54"/>
      <c r="P64" s="54"/>
      <c r="Q64" s="39">
        <f t="shared" si="1"/>
        <v>0</v>
      </c>
    </row>
    <row r="65" spans="1:17" ht="34.5" x14ac:dyDescent="0.35">
      <c r="A65" s="43">
        <v>53203</v>
      </c>
      <c r="B65" s="43" t="s">
        <v>253</v>
      </c>
      <c r="C65" s="43" t="s">
        <v>254</v>
      </c>
      <c r="D65" s="43" t="s">
        <v>255</v>
      </c>
      <c r="E65" s="52" t="s">
        <v>256</v>
      </c>
      <c r="F65" s="50" t="s">
        <v>50</v>
      </c>
      <c r="G65" s="60" t="s">
        <v>55</v>
      </c>
      <c r="H65" s="43"/>
      <c r="I65" s="44">
        <v>1</v>
      </c>
      <c r="J65" s="44">
        <v>925</v>
      </c>
      <c r="K65" s="44">
        <v>925</v>
      </c>
      <c r="L65" s="44">
        <v>925</v>
      </c>
      <c r="M65" s="54"/>
      <c r="N65" s="54"/>
      <c r="O65" s="54"/>
      <c r="P65" s="54"/>
      <c r="Q65" s="39">
        <f t="shared" si="1"/>
        <v>0</v>
      </c>
    </row>
    <row r="66" spans="1:17" ht="103.5" x14ac:dyDescent="0.35">
      <c r="A66" s="24">
        <v>53225</v>
      </c>
      <c r="B66" s="24" t="s">
        <v>257</v>
      </c>
      <c r="C66" s="24" t="s">
        <v>258</v>
      </c>
      <c r="D66" s="24" t="s">
        <v>259</v>
      </c>
      <c r="E66" s="58" t="s">
        <v>260</v>
      </c>
      <c r="F66" s="49"/>
      <c r="G66" s="59" t="s">
        <v>261</v>
      </c>
      <c r="H66" s="24"/>
      <c r="I66" s="37">
        <v>1</v>
      </c>
      <c r="J66" s="37">
        <v>167</v>
      </c>
      <c r="K66" s="37">
        <v>167</v>
      </c>
      <c r="L66" s="37">
        <v>167</v>
      </c>
      <c r="M66" s="54"/>
      <c r="N66" s="54"/>
      <c r="O66" s="54"/>
      <c r="P66" s="54"/>
      <c r="Q66" s="39">
        <f t="shared" si="1"/>
        <v>0</v>
      </c>
    </row>
    <row r="67" spans="1:17" ht="34.5" x14ac:dyDescent="0.35">
      <c r="A67" s="43">
        <v>53201</v>
      </c>
      <c r="B67" s="43" t="s">
        <v>262</v>
      </c>
      <c r="C67" s="43" t="s">
        <v>263</v>
      </c>
      <c r="D67" s="43" t="s">
        <v>264</v>
      </c>
      <c r="E67" s="52" t="s">
        <v>265</v>
      </c>
      <c r="F67" s="50" t="s">
        <v>50</v>
      </c>
      <c r="G67" s="60" t="s">
        <v>64</v>
      </c>
      <c r="H67" s="43"/>
      <c r="I67" s="44">
        <v>1</v>
      </c>
      <c r="J67" s="44">
        <v>399</v>
      </c>
      <c r="K67" s="44">
        <v>399</v>
      </c>
      <c r="L67" s="44">
        <v>399</v>
      </c>
      <c r="M67" s="54"/>
      <c r="N67" s="54"/>
      <c r="O67" s="54"/>
      <c r="P67" s="54"/>
      <c r="Q67" s="39">
        <f t="shared" si="1"/>
        <v>0</v>
      </c>
    </row>
  </sheetData>
  <sheetProtection algorithmName="SHA-512" hashValue="NHBEXCqCeQLoxKMWZoi18B/vNIu1knL7aWTZs1bPGnV+I/HhJSRYtSTCYYdtMABOWyhjW9v3+bg8icc7n+hxJw==" saltValue="alIdKKsqBgvDCGo5x6VUKQ==" spinCount="100000" sheet="1" objects="1" scenarios="1"/>
  <mergeCells count="2">
    <mergeCell ref="A1:L1"/>
    <mergeCell ref="M1:Q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DA12F-B61B-40A5-A1E6-6E4945BE7BD8}">
  <sheetPr>
    <tabColor theme="3" tint="0.89999084444715716"/>
  </sheetPr>
  <dimension ref="B2:F31"/>
  <sheetViews>
    <sheetView topLeftCell="A3" zoomScale="90" zoomScaleNormal="90" workbookViewId="0">
      <selection activeCell="G26" sqref="G26"/>
    </sheetView>
  </sheetViews>
  <sheetFormatPr baseColWidth="10" defaultColWidth="11.5703125" defaultRowHeight="17.25" x14ac:dyDescent="0.35"/>
  <cols>
    <col min="1" max="1" width="11.5703125" style="34"/>
    <col min="2" max="2" width="61" style="34" customWidth="1"/>
    <col min="3" max="3" width="25.85546875" style="34" customWidth="1"/>
    <col min="4" max="4" width="14.5703125" style="34" customWidth="1"/>
    <col min="5" max="5" width="8.28515625" style="34" customWidth="1"/>
    <col min="6" max="6" width="38.28515625" style="34" customWidth="1"/>
    <col min="7" max="7" width="28.85546875" style="34" customWidth="1"/>
    <col min="8" max="16384" width="11.5703125" style="34"/>
  </cols>
  <sheetData>
    <row r="2" spans="2:6" ht="29.25" x14ac:dyDescent="0.55000000000000004">
      <c r="B2" s="92" t="s">
        <v>266</v>
      </c>
      <c r="C2" s="92"/>
      <c r="D2" s="92"/>
      <c r="E2" s="92"/>
      <c r="F2" s="92"/>
    </row>
    <row r="3" spans="2:6" ht="183.75" customHeight="1" x14ac:dyDescent="0.35">
      <c r="B3" s="91" t="s">
        <v>267</v>
      </c>
      <c r="C3" s="91"/>
      <c r="D3" s="91"/>
      <c r="E3" s="91"/>
      <c r="F3" s="91"/>
    </row>
    <row r="5" spans="2:6" x14ac:dyDescent="0.35">
      <c r="B5" s="25" t="s">
        <v>268</v>
      </c>
      <c r="C5" s="28" t="s">
        <v>269</v>
      </c>
      <c r="D5" s="28" t="s">
        <v>270</v>
      </c>
      <c r="E5" s="28" t="s">
        <v>271</v>
      </c>
      <c r="F5" s="28" t="s">
        <v>272</v>
      </c>
    </row>
    <row r="6" spans="2:6" x14ac:dyDescent="0.35">
      <c r="B6" s="24" t="s">
        <v>273</v>
      </c>
      <c r="C6" s="53">
        <f>'Barnehage vest'!Q3</f>
        <v>0</v>
      </c>
      <c r="D6" s="27" t="s">
        <v>274</v>
      </c>
      <c r="E6" s="27">
        <v>1</v>
      </c>
      <c r="F6" s="30">
        <f>C6</f>
        <v>0</v>
      </c>
    </row>
    <row r="7" spans="2:6" x14ac:dyDescent="0.35">
      <c r="B7" s="25" t="s">
        <v>275</v>
      </c>
      <c r="C7" s="28"/>
      <c r="D7" s="28"/>
      <c r="E7" s="28"/>
      <c r="F7" s="31"/>
    </row>
    <row r="8" spans="2:6" x14ac:dyDescent="0.35">
      <c r="B8" s="24" t="s">
        <v>276</v>
      </c>
      <c r="C8" s="54"/>
      <c r="D8" s="27" t="s">
        <v>277</v>
      </c>
      <c r="E8" s="27">
        <v>15</v>
      </c>
      <c r="F8" s="30">
        <f>C8*E8</f>
        <v>0</v>
      </c>
    </row>
    <row r="9" spans="2:6" x14ac:dyDescent="0.35">
      <c r="B9" s="25" t="s">
        <v>278</v>
      </c>
      <c r="C9" s="77"/>
      <c r="D9" s="28"/>
      <c r="E9" s="28"/>
      <c r="F9" s="31"/>
    </row>
    <row r="10" spans="2:6" x14ac:dyDescent="0.35">
      <c r="B10" s="24" t="s">
        <v>279</v>
      </c>
      <c r="C10" s="54"/>
      <c r="D10" s="27" t="s">
        <v>277</v>
      </c>
      <c r="E10" s="27">
        <v>20</v>
      </c>
      <c r="F10" s="30">
        <f>C10*E10</f>
        <v>0</v>
      </c>
    </row>
    <row r="11" spans="2:6" x14ac:dyDescent="0.35">
      <c r="B11" s="24" t="s">
        <v>280</v>
      </c>
      <c r="C11" s="54"/>
      <c r="D11" s="27" t="s">
        <v>277</v>
      </c>
      <c r="E11" s="27">
        <v>100</v>
      </c>
      <c r="F11" s="30">
        <f>C11*E11</f>
        <v>0</v>
      </c>
    </row>
    <row r="12" spans="2:6" x14ac:dyDescent="0.35">
      <c r="B12" s="25" t="s">
        <v>281</v>
      </c>
      <c r="C12" s="77" t="s">
        <v>282</v>
      </c>
      <c r="D12" s="28"/>
      <c r="E12" s="28"/>
      <c r="F12" s="31"/>
    </row>
    <row r="13" spans="2:6" x14ac:dyDescent="0.35">
      <c r="B13" s="24" t="s">
        <v>283</v>
      </c>
      <c r="C13" s="54"/>
      <c r="D13" s="27" t="s">
        <v>284</v>
      </c>
      <c r="E13" s="27">
        <v>5000</v>
      </c>
      <c r="F13" s="30">
        <f t="shared" ref="F13:F29" si="0">C13*E13</f>
        <v>0</v>
      </c>
    </row>
    <row r="14" spans="2:6" x14ac:dyDescent="0.35">
      <c r="B14" s="24" t="s">
        <v>285</v>
      </c>
      <c r="C14" s="54"/>
      <c r="D14" s="27" t="s">
        <v>284</v>
      </c>
      <c r="E14" s="27">
        <v>5000</v>
      </c>
      <c r="F14" s="30">
        <f t="shared" si="0"/>
        <v>0</v>
      </c>
    </row>
    <row r="15" spans="2:6" x14ac:dyDescent="0.35">
      <c r="B15" s="24" t="s">
        <v>286</v>
      </c>
      <c r="C15" s="54"/>
      <c r="D15" s="27" t="s">
        <v>284</v>
      </c>
      <c r="E15" s="27">
        <v>5000</v>
      </c>
      <c r="F15" s="30">
        <f t="shared" si="0"/>
        <v>0</v>
      </c>
    </row>
    <row r="16" spans="2:6" x14ac:dyDescent="0.35">
      <c r="B16" s="24" t="s">
        <v>287</v>
      </c>
      <c r="C16" s="54"/>
      <c r="D16" s="27" t="s">
        <v>284</v>
      </c>
      <c r="E16" s="27">
        <v>5000</v>
      </c>
      <c r="F16" s="30">
        <f t="shared" si="0"/>
        <v>0</v>
      </c>
    </row>
    <row r="17" spans="2:6" x14ac:dyDescent="0.35">
      <c r="B17" s="24" t="s">
        <v>288</v>
      </c>
      <c r="C17" s="54"/>
      <c r="D17" s="27" t="s">
        <v>274</v>
      </c>
      <c r="E17" s="27">
        <v>100</v>
      </c>
      <c r="F17" s="30">
        <f t="shared" si="0"/>
        <v>0</v>
      </c>
    </row>
    <row r="18" spans="2:6" x14ac:dyDescent="0.35">
      <c r="B18" s="25" t="s">
        <v>26</v>
      </c>
      <c r="C18" s="78"/>
      <c r="D18" s="29"/>
      <c r="E18" s="29"/>
      <c r="F18" s="32"/>
    </row>
    <row r="19" spans="2:6" x14ac:dyDescent="0.35">
      <c r="B19" s="24" t="s">
        <v>289</v>
      </c>
      <c r="C19" s="54"/>
      <c r="D19" s="27" t="s">
        <v>290</v>
      </c>
      <c r="E19" s="27">
        <v>500</v>
      </c>
      <c r="F19" s="30">
        <f t="shared" si="0"/>
        <v>0</v>
      </c>
    </row>
    <row r="20" spans="2:6" x14ac:dyDescent="0.35">
      <c r="B20" s="26" t="s">
        <v>291</v>
      </c>
      <c r="C20" s="54"/>
      <c r="D20" s="27" t="s">
        <v>290</v>
      </c>
      <c r="E20" s="27">
        <v>500</v>
      </c>
      <c r="F20" s="30">
        <f t="shared" si="0"/>
        <v>0</v>
      </c>
    </row>
    <row r="21" spans="2:6" x14ac:dyDescent="0.35">
      <c r="B21" s="24" t="s">
        <v>292</v>
      </c>
      <c r="C21" s="54"/>
      <c r="D21" s="27" t="s">
        <v>290</v>
      </c>
      <c r="E21" s="27">
        <v>500</v>
      </c>
      <c r="F21" s="30">
        <f t="shared" si="0"/>
        <v>0</v>
      </c>
    </row>
    <row r="22" spans="2:6" x14ac:dyDescent="0.35">
      <c r="B22" s="24" t="s">
        <v>293</v>
      </c>
      <c r="C22" s="54"/>
      <c r="D22" s="27" t="s">
        <v>290</v>
      </c>
      <c r="E22" s="27">
        <v>500</v>
      </c>
      <c r="F22" s="30">
        <f t="shared" si="0"/>
        <v>0</v>
      </c>
    </row>
    <row r="23" spans="2:6" x14ac:dyDescent="0.35">
      <c r="B23" s="24" t="s">
        <v>294</v>
      </c>
      <c r="C23" s="54"/>
      <c r="D23" s="27" t="s">
        <v>290</v>
      </c>
      <c r="E23" s="27">
        <v>500</v>
      </c>
      <c r="F23" s="30">
        <f t="shared" si="0"/>
        <v>0</v>
      </c>
    </row>
    <row r="24" spans="2:6" x14ac:dyDescent="0.35">
      <c r="B24" s="24" t="s">
        <v>295</v>
      </c>
      <c r="C24" s="54"/>
      <c r="D24" s="27" t="s">
        <v>290</v>
      </c>
      <c r="E24" s="27">
        <v>500</v>
      </c>
      <c r="F24" s="30">
        <f t="shared" si="0"/>
        <v>0</v>
      </c>
    </row>
    <row r="25" spans="2:6" x14ac:dyDescent="0.35">
      <c r="B25" s="24" t="s">
        <v>296</v>
      </c>
      <c r="C25" s="54"/>
      <c r="D25" s="27" t="s">
        <v>290</v>
      </c>
      <c r="E25" s="27">
        <v>500</v>
      </c>
      <c r="F25" s="30">
        <f t="shared" si="0"/>
        <v>0</v>
      </c>
    </row>
    <row r="26" spans="2:6" ht="34.5" x14ac:dyDescent="0.35">
      <c r="B26" s="24" t="s">
        <v>297</v>
      </c>
      <c r="C26" s="54"/>
      <c r="D26" s="27" t="s">
        <v>290</v>
      </c>
      <c r="E26" s="27">
        <v>500</v>
      </c>
      <c r="F26" s="30">
        <f t="shared" si="0"/>
        <v>0</v>
      </c>
    </row>
    <row r="27" spans="2:6" x14ac:dyDescent="0.35">
      <c r="B27" s="27" t="s">
        <v>298</v>
      </c>
      <c r="C27" s="54"/>
      <c r="D27" s="27" t="s">
        <v>290</v>
      </c>
      <c r="E27" s="27">
        <v>500</v>
      </c>
      <c r="F27" s="30">
        <f t="shared" si="0"/>
        <v>0</v>
      </c>
    </row>
    <row r="28" spans="2:6" x14ac:dyDescent="0.35">
      <c r="B28" s="24" t="s">
        <v>299</v>
      </c>
      <c r="C28" s="54"/>
      <c r="D28" s="27" t="s">
        <v>277</v>
      </c>
      <c r="E28" s="27">
        <v>500</v>
      </c>
      <c r="F28" s="30">
        <f t="shared" si="0"/>
        <v>0</v>
      </c>
    </row>
    <row r="29" spans="2:6" ht="34.5" x14ac:dyDescent="0.35">
      <c r="B29" s="24" t="s">
        <v>300</v>
      </c>
      <c r="C29" s="54"/>
      <c r="D29" s="27" t="s">
        <v>277</v>
      </c>
      <c r="E29" s="27">
        <v>500</v>
      </c>
      <c r="F29" s="30">
        <f t="shared" si="0"/>
        <v>0</v>
      </c>
    </row>
    <row r="30" spans="2:6" x14ac:dyDescent="0.35">
      <c r="B30" s="25" t="s">
        <v>301</v>
      </c>
      <c r="C30" s="55"/>
      <c r="D30" s="55"/>
      <c r="E30" s="55"/>
      <c r="F30" s="32">
        <f>SUM(F8:F29)</f>
        <v>0</v>
      </c>
    </row>
    <row r="31" spans="2:6" ht="24.6" customHeight="1" x14ac:dyDescent="0.35">
      <c r="B31" s="25" t="s">
        <v>302</v>
      </c>
      <c r="C31" s="56"/>
      <c r="D31" s="56"/>
      <c r="E31" s="56"/>
      <c r="F31" s="33">
        <f>F30+F6</f>
        <v>0</v>
      </c>
    </row>
  </sheetData>
  <sheetProtection algorithmName="SHA-512" hashValue="rkwbZaAejYDoO2I046dVhlf2GgKFQwwRCnswZyNJho0W5OC/PYUeZU+rj4NNKxItqgSkq9CEOowg/ddskmwQGg==" saltValue="UQhEvAxw6UepolYXkf+PPw==" spinCount="100000" sheet="1" objects="1" scenarios="1"/>
  <mergeCells count="2">
    <mergeCell ref="B3:F3"/>
    <mergeCell ref="B2:F2"/>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5FF46-E7A8-4AB0-B200-78A892133D9E}">
  <sheetPr>
    <tabColor theme="7" tint="0.79998168889431442"/>
  </sheetPr>
  <dimension ref="A1:Q136"/>
  <sheetViews>
    <sheetView topLeftCell="B1" zoomScale="70" zoomScaleNormal="70" workbookViewId="0">
      <selection activeCell="V6" sqref="V6"/>
    </sheetView>
  </sheetViews>
  <sheetFormatPr baseColWidth="10" defaultColWidth="11.5703125" defaultRowHeight="17.25" x14ac:dyDescent="0.35"/>
  <cols>
    <col min="1" max="1" width="13" style="46" hidden="1" customWidth="1"/>
    <col min="2" max="2" width="10.140625" style="46" customWidth="1"/>
    <col min="3" max="3" width="28.140625" style="46" bestFit="1" customWidth="1"/>
    <col min="4" max="4" width="20.85546875" style="46" customWidth="1"/>
    <col min="5" max="5" width="8" style="46" bestFit="1" customWidth="1"/>
    <col min="6" max="6" width="14.85546875" style="46" customWidth="1"/>
    <col min="7" max="7" width="18.140625" style="51" bestFit="1" customWidth="1"/>
    <col min="8" max="8" width="20.85546875" style="46" customWidth="1"/>
    <col min="9" max="9" width="12" style="46" customWidth="1"/>
    <col min="10" max="10" width="17" style="34" customWidth="1"/>
    <col min="11" max="11" width="14" style="34" customWidth="1"/>
    <col min="12" max="12" width="16.7109375" style="34" customWidth="1"/>
    <col min="13" max="13" width="15.42578125" style="34" customWidth="1"/>
    <col min="14" max="14" width="22.7109375" style="34" customWidth="1"/>
    <col min="15" max="15" width="21.140625" style="34" customWidth="1"/>
    <col min="16" max="16" width="24.42578125" style="34" customWidth="1"/>
    <col min="17" max="17" width="30.140625" style="34" customWidth="1"/>
    <col min="18" max="16384" width="11.5703125" style="34"/>
  </cols>
  <sheetData>
    <row r="1" spans="1:17" ht="26.25" x14ac:dyDescent="0.5">
      <c r="A1" s="88" t="s">
        <v>1299</v>
      </c>
      <c r="B1" s="89"/>
      <c r="C1" s="89"/>
      <c r="D1" s="89"/>
      <c r="E1" s="89"/>
      <c r="F1" s="89"/>
      <c r="G1" s="89"/>
      <c r="H1" s="89"/>
      <c r="I1" s="89"/>
      <c r="J1" s="89"/>
      <c r="K1" s="89"/>
      <c r="L1" s="89"/>
      <c r="M1" s="90" t="s">
        <v>29</v>
      </c>
      <c r="N1" s="90"/>
      <c r="O1" s="90"/>
      <c r="P1" s="90"/>
      <c r="Q1" s="90"/>
    </row>
    <row r="2" spans="1:17" s="81" customFormat="1" ht="78" customHeight="1" x14ac:dyDescent="0.35">
      <c r="A2" s="9" t="s">
        <v>30</v>
      </c>
      <c r="B2" s="11" t="s">
        <v>31</v>
      </c>
      <c r="C2" s="11" t="s">
        <v>32</v>
      </c>
      <c r="D2" s="9" t="s">
        <v>33</v>
      </c>
      <c r="E2" s="9" t="s">
        <v>34</v>
      </c>
      <c r="F2" s="11" t="s">
        <v>35</v>
      </c>
      <c r="G2" s="11" t="s">
        <v>36</v>
      </c>
      <c r="H2" s="11" t="s">
        <v>37</v>
      </c>
      <c r="I2" s="9" t="s">
        <v>38</v>
      </c>
      <c r="J2" s="11" t="s">
        <v>39</v>
      </c>
      <c r="K2" s="11" t="s">
        <v>40</v>
      </c>
      <c r="L2" s="9" t="s">
        <v>41</v>
      </c>
      <c r="M2" s="9" t="s">
        <v>42</v>
      </c>
      <c r="N2" s="79" t="s">
        <v>43</v>
      </c>
      <c r="O2" s="79" t="s">
        <v>44</v>
      </c>
      <c r="P2" s="80" t="s">
        <v>45</v>
      </c>
      <c r="Q2" s="80" t="s">
        <v>46</v>
      </c>
    </row>
    <row r="3" spans="1:17" x14ac:dyDescent="0.35">
      <c r="A3" s="7"/>
      <c r="B3" s="7"/>
      <c r="C3" s="7"/>
      <c r="D3" s="7"/>
      <c r="E3" s="67"/>
      <c r="F3" s="7"/>
      <c r="G3" s="10"/>
      <c r="H3" s="7"/>
      <c r="I3" s="73">
        <f>SUM(I4:I136)</f>
        <v>121</v>
      </c>
      <c r="J3" s="73">
        <f>SUM(J4:J136)</f>
        <v>46454</v>
      </c>
      <c r="K3" s="73">
        <f t="shared" ref="K3:L3" si="0">SUM(K4:K136)</f>
        <v>46454</v>
      </c>
      <c r="L3" s="73">
        <f t="shared" si="0"/>
        <v>46454</v>
      </c>
      <c r="M3" s="5">
        <f>SUM(M4:M136)</f>
        <v>0</v>
      </c>
      <c r="N3" s="5">
        <f t="shared" ref="N3:P3" si="1">SUM(N4:N136)</f>
        <v>0</v>
      </c>
      <c r="O3" s="5">
        <f t="shared" si="1"/>
        <v>0</v>
      </c>
      <c r="P3" s="5">
        <f t="shared" si="1"/>
        <v>0</v>
      </c>
      <c r="Q3" s="6">
        <f>M3+P3+O3+N3</f>
        <v>0</v>
      </c>
    </row>
    <row r="4" spans="1:17" ht="31.5" x14ac:dyDescent="0.35">
      <c r="A4" s="1">
        <v>53201</v>
      </c>
      <c r="B4" s="3" t="s">
        <v>303</v>
      </c>
      <c r="C4" s="14" t="s">
        <v>304</v>
      </c>
      <c r="D4" s="15" t="s">
        <v>305</v>
      </c>
      <c r="E4" s="68" t="s">
        <v>306</v>
      </c>
      <c r="F4" s="2" t="s">
        <v>50</v>
      </c>
      <c r="G4" s="16" t="s">
        <v>307</v>
      </c>
      <c r="H4" s="2"/>
      <c r="I4" s="22">
        <v>1</v>
      </c>
      <c r="J4" s="57">
        <v>293</v>
      </c>
      <c r="K4" s="57">
        <v>293</v>
      </c>
      <c r="L4" s="57">
        <v>293</v>
      </c>
      <c r="M4" s="54"/>
      <c r="N4" s="54"/>
      <c r="O4" s="54"/>
      <c r="P4" s="54"/>
      <c r="Q4" s="39">
        <f>SUM(M4:P4)</f>
        <v>0</v>
      </c>
    </row>
    <row r="5" spans="1:17" ht="31.5" x14ac:dyDescent="0.35">
      <c r="A5" s="17">
        <v>53201</v>
      </c>
      <c r="B5" s="18" t="s">
        <v>308</v>
      </c>
      <c r="C5" s="19" t="s">
        <v>309</v>
      </c>
      <c r="D5" s="18" t="s">
        <v>305</v>
      </c>
      <c r="E5" s="69">
        <v>27</v>
      </c>
      <c r="F5" s="19" t="s">
        <v>50</v>
      </c>
      <c r="G5" s="20" t="s">
        <v>307</v>
      </c>
      <c r="H5" s="19" t="s">
        <v>310</v>
      </c>
      <c r="I5" s="23">
        <v>1</v>
      </c>
      <c r="J5" s="45">
        <v>102</v>
      </c>
      <c r="K5" s="45">
        <v>102</v>
      </c>
      <c r="L5" s="45">
        <v>102</v>
      </c>
      <c r="M5" s="54"/>
      <c r="N5" s="54"/>
      <c r="O5" s="54"/>
      <c r="P5" s="54"/>
      <c r="Q5" s="39">
        <f t="shared" ref="Q5:Q68" si="2">SUM(M5:P5)</f>
        <v>0</v>
      </c>
    </row>
    <row r="6" spans="1:17" ht="47.25" x14ac:dyDescent="0.35">
      <c r="A6" s="1">
        <v>53201</v>
      </c>
      <c r="B6" s="3" t="s">
        <v>311</v>
      </c>
      <c r="C6" s="14" t="s">
        <v>312</v>
      </c>
      <c r="D6" s="15" t="s">
        <v>313</v>
      </c>
      <c r="E6" s="68">
        <v>5</v>
      </c>
      <c r="F6" s="2" t="s">
        <v>50</v>
      </c>
      <c r="G6" s="16" t="s">
        <v>314</v>
      </c>
      <c r="H6" s="2" t="s">
        <v>315</v>
      </c>
      <c r="I6" s="22">
        <v>1</v>
      </c>
      <c r="J6" s="57">
        <v>161</v>
      </c>
      <c r="K6" s="57">
        <v>161</v>
      </c>
      <c r="L6" s="57">
        <v>161</v>
      </c>
      <c r="M6" s="54"/>
      <c r="N6" s="54"/>
      <c r="O6" s="54"/>
      <c r="P6" s="54"/>
      <c r="Q6" s="39">
        <f t="shared" si="2"/>
        <v>0</v>
      </c>
    </row>
    <row r="7" spans="1:17" ht="31.5" x14ac:dyDescent="0.35">
      <c r="A7" s="17">
        <v>53201</v>
      </c>
      <c r="B7" s="18" t="s">
        <v>316</v>
      </c>
      <c r="C7" s="19" t="s">
        <v>317</v>
      </c>
      <c r="D7" s="18" t="s">
        <v>318</v>
      </c>
      <c r="E7" s="69">
        <v>4</v>
      </c>
      <c r="F7" s="19" t="s">
        <v>50</v>
      </c>
      <c r="G7" s="20" t="s">
        <v>314</v>
      </c>
      <c r="H7" s="19"/>
      <c r="I7" s="23">
        <v>1</v>
      </c>
      <c r="J7" s="45">
        <v>223</v>
      </c>
      <c r="K7" s="45">
        <v>223</v>
      </c>
      <c r="L7" s="45">
        <v>223</v>
      </c>
      <c r="M7" s="54"/>
      <c r="N7" s="54"/>
      <c r="O7" s="54"/>
      <c r="P7" s="54"/>
      <c r="Q7" s="39">
        <f t="shared" si="2"/>
        <v>0</v>
      </c>
    </row>
    <row r="8" spans="1:17" ht="31.5" x14ac:dyDescent="0.35">
      <c r="A8" s="1">
        <v>53202</v>
      </c>
      <c r="B8" s="3" t="s">
        <v>319</v>
      </c>
      <c r="C8" s="14" t="s">
        <v>320</v>
      </c>
      <c r="D8" s="15" t="s">
        <v>321</v>
      </c>
      <c r="E8" s="68">
        <v>9</v>
      </c>
      <c r="F8" s="2" t="s">
        <v>50</v>
      </c>
      <c r="G8" s="16" t="s">
        <v>322</v>
      </c>
      <c r="H8" s="2"/>
      <c r="I8" s="22">
        <v>1</v>
      </c>
      <c r="J8" s="57">
        <v>91</v>
      </c>
      <c r="K8" s="57">
        <v>91</v>
      </c>
      <c r="L8" s="57">
        <v>91</v>
      </c>
      <c r="M8" s="54"/>
      <c r="N8" s="54"/>
      <c r="O8" s="54"/>
      <c r="P8" s="54"/>
      <c r="Q8" s="39">
        <f t="shared" si="2"/>
        <v>0</v>
      </c>
    </row>
    <row r="9" spans="1:17" ht="31.5" x14ac:dyDescent="0.35">
      <c r="A9" s="17">
        <v>53202</v>
      </c>
      <c r="B9" s="18" t="s">
        <v>323</v>
      </c>
      <c r="C9" s="19" t="s">
        <v>324</v>
      </c>
      <c r="D9" s="18" t="s">
        <v>325</v>
      </c>
      <c r="E9" s="69">
        <v>3</v>
      </c>
      <c r="F9" s="19" t="s">
        <v>326</v>
      </c>
      <c r="G9" s="20" t="s">
        <v>322</v>
      </c>
      <c r="H9" s="19"/>
      <c r="I9" s="23">
        <v>1</v>
      </c>
      <c r="J9" s="45">
        <v>74</v>
      </c>
      <c r="K9" s="45">
        <v>74</v>
      </c>
      <c r="L9" s="45">
        <v>74</v>
      </c>
      <c r="M9" s="54"/>
      <c r="N9" s="54"/>
      <c r="O9" s="54"/>
      <c r="P9" s="54"/>
      <c r="Q9" s="39">
        <f t="shared" si="2"/>
        <v>0</v>
      </c>
    </row>
    <row r="10" spans="1:17" ht="31.5" x14ac:dyDescent="0.35">
      <c r="A10" s="1">
        <v>53201</v>
      </c>
      <c r="B10" s="3" t="s">
        <v>327</v>
      </c>
      <c r="C10" s="14" t="s">
        <v>328</v>
      </c>
      <c r="D10" s="15" t="s">
        <v>329</v>
      </c>
      <c r="E10" s="68">
        <v>20</v>
      </c>
      <c r="F10" s="2" t="s">
        <v>50</v>
      </c>
      <c r="G10" s="16" t="s">
        <v>314</v>
      </c>
      <c r="H10" s="2"/>
      <c r="I10" s="22">
        <v>1</v>
      </c>
      <c r="J10" s="57">
        <v>236</v>
      </c>
      <c r="K10" s="57">
        <v>236</v>
      </c>
      <c r="L10" s="57">
        <v>236</v>
      </c>
      <c r="M10" s="54"/>
      <c r="N10" s="54"/>
      <c r="O10" s="54"/>
      <c r="P10" s="54"/>
      <c r="Q10" s="39">
        <f t="shared" si="2"/>
        <v>0</v>
      </c>
    </row>
    <row r="11" spans="1:17" ht="31.5" x14ac:dyDescent="0.35">
      <c r="A11" s="17">
        <v>53201</v>
      </c>
      <c r="B11" s="18" t="s">
        <v>330</v>
      </c>
      <c r="C11" s="19" t="s">
        <v>331</v>
      </c>
      <c r="D11" s="18" t="s">
        <v>329</v>
      </c>
      <c r="E11" s="69">
        <v>11</v>
      </c>
      <c r="F11" s="19" t="s">
        <v>50</v>
      </c>
      <c r="G11" s="20" t="s">
        <v>314</v>
      </c>
      <c r="H11" s="19"/>
      <c r="I11" s="23">
        <v>1</v>
      </c>
      <c r="J11" s="45">
        <v>176</v>
      </c>
      <c r="K11" s="45">
        <v>176</v>
      </c>
      <c r="L11" s="45">
        <v>176</v>
      </c>
      <c r="M11" s="54"/>
      <c r="N11" s="54"/>
      <c r="O11" s="54"/>
      <c r="P11" s="54"/>
      <c r="Q11" s="39">
        <f t="shared" si="2"/>
        <v>0</v>
      </c>
    </row>
    <row r="12" spans="1:17" ht="31.5" x14ac:dyDescent="0.35">
      <c r="A12" s="1">
        <v>53201</v>
      </c>
      <c r="B12" s="3" t="s">
        <v>332</v>
      </c>
      <c r="C12" s="14" t="s">
        <v>333</v>
      </c>
      <c r="D12" s="15" t="s">
        <v>329</v>
      </c>
      <c r="E12" s="68">
        <v>12</v>
      </c>
      <c r="F12" s="2" t="s">
        <v>50</v>
      </c>
      <c r="G12" s="16" t="s">
        <v>314</v>
      </c>
      <c r="H12" s="2"/>
      <c r="I12" s="22">
        <v>1</v>
      </c>
      <c r="J12" s="57">
        <v>327</v>
      </c>
      <c r="K12" s="57">
        <v>327</v>
      </c>
      <c r="L12" s="57">
        <v>327</v>
      </c>
      <c r="M12" s="54"/>
      <c r="N12" s="54"/>
      <c r="O12" s="54"/>
      <c r="P12" s="54"/>
      <c r="Q12" s="39">
        <f t="shared" si="2"/>
        <v>0</v>
      </c>
    </row>
    <row r="13" spans="1:17" ht="31.5" x14ac:dyDescent="0.35">
      <c r="A13" s="17">
        <v>53201</v>
      </c>
      <c r="B13" s="18" t="s">
        <v>334</v>
      </c>
      <c r="C13" s="19" t="s">
        <v>335</v>
      </c>
      <c r="D13" s="18" t="s">
        <v>336</v>
      </c>
      <c r="E13" s="69" t="s">
        <v>337</v>
      </c>
      <c r="F13" s="19" t="s">
        <v>50</v>
      </c>
      <c r="G13" s="20" t="s">
        <v>307</v>
      </c>
      <c r="H13" s="19"/>
      <c r="I13" s="23">
        <v>1</v>
      </c>
      <c r="J13" s="45">
        <v>636</v>
      </c>
      <c r="K13" s="45">
        <v>636</v>
      </c>
      <c r="L13" s="45">
        <v>636</v>
      </c>
      <c r="M13" s="54"/>
      <c r="N13" s="54"/>
      <c r="O13" s="54"/>
      <c r="P13" s="54"/>
      <c r="Q13" s="39">
        <f t="shared" si="2"/>
        <v>0</v>
      </c>
    </row>
    <row r="14" spans="1:17" ht="31.5" x14ac:dyDescent="0.35">
      <c r="A14" s="1">
        <v>53201</v>
      </c>
      <c r="B14" s="3" t="s">
        <v>338</v>
      </c>
      <c r="C14" s="14" t="s">
        <v>339</v>
      </c>
      <c r="D14" s="15" t="s">
        <v>336</v>
      </c>
      <c r="E14" s="68">
        <v>10</v>
      </c>
      <c r="F14" s="2" t="s">
        <v>50</v>
      </c>
      <c r="G14" s="16" t="s">
        <v>307</v>
      </c>
      <c r="H14" s="2"/>
      <c r="I14" s="22">
        <v>1</v>
      </c>
      <c r="J14" s="57">
        <v>214</v>
      </c>
      <c r="K14" s="57">
        <v>214</v>
      </c>
      <c r="L14" s="57">
        <v>214</v>
      </c>
      <c r="M14" s="54"/>
      <c r="N14" s="54"/>
      <c r="O14" s="54"/>
      <c r="P14" s="54"/>
      <c r="Q14" s="39">
        <f t="shared" si="2"/>
        <v>0</v>
      </c>
    </row>
    <row r="15" spans="1:17" ht="31.5" x14ac:dyDescent="0.35">
      <c r="A15" s="17">
        <v>53202</v>
      </c>
      <c r="B15" s="18" t="s">
        <v>340</v>
      </c>
      <c r="C15" s="19" t="s">
        <v>341</v>
      </c>
      <c r="D15" s="18" t="s">
        <v>342</v>
      </c>
      <c r="E15" s="69" t="s">
        <v>343</v>
      </c>
      <c r="F15" s="19" t="s">
        <v>50</v>
      </c>
      <c r="G15" s="20" t="s">
        <v>344</v>
      </c>
      <c r="H15" s="19"/>
      <c r="I15" s="23">
        <v>1</v>
      </c>
      <c r="J15" s="45"/>
      <c r="K15" s="45"/>
      <c r="L15" s="45"/>
      <c r="M15" s="54"/>
      <c r="N15" s="54"/>
      <c r="O15" s="54"/>
      <c r="P15" s="54"/>
      <c r="Q15" s="39">
        <f t="shared" si="2"/>
        <v>0</v>
      </c>
    </row>
    <row r="16" spans="1:17" ht="31.5" x14ac:dyDescent="0.35">
      <c r="A16" s="1">
        <v>53202</v>
      </c>
      <c r="B16" s="3" t="s">
        <v>345</v>
      </c>
      <c r="C16" s="14" t="s">
        <v>346</v>
      </c>
      <c r="D16" s="15" t="s">
        <v>347</v>
      </c>
      <c r="E16" s="68" t="s">
        <v>348</v>
      </c>
      <c r="F16" s="2" t="s">
        <v>50</v>
      </c>
      <c r="G16" s="16" t="s">
        <v>322</v>
      </c>
      <c r="H16" s="2"/>
      <c r="I16" s="22">
        <v>1</v>
      </c>
      <c r="J16" s="57">
        <v>402</v>
      </c>
      <c r="K16" s="57">
        <v>402</v>
      </c>
      <c r="L16" s="57">
        <v>402</v>
      </c>
      <c r="M16" s="54"/>
      <c r="N16" s="54"/>
      <c r="O16" s="54"/>
      <c r="P16" s="54"/>
      <c r="Q16" s="39">
        <f t="shared" si="2"/>
        <v>0</v>
      </c>
    </row>
    <row r="17" spans="1:17" ht="31.5" x14ac:dyDescent="0.35">
      <c r="A17" s="17">
        <v>53202</v>
      </c>
      <c r="B17" s="18" t="s">
        <v>349</v>
      </c>
      <c r="C17" s="19" t="s">
        <v>350</v>
      </c>
      <c r="D17" s="18" t="s">
        <v>351</v>
      </c>
      <c r="E17" s="69">
        <v>35</v>
      </c>
      <c r="F17" s="19" t="s">
        <v>50</v>
      </c>
      <c r="G17" s="20" t="s">
        <v>322</v>
      </c>
      <c r="H17" s="19"/>
      <c r="I17" s="23">
        <v>1</v>
      </c>
      <c r="J17" s="45">
        <v>526</v>
      </c>
      <c r="K17" s="45">
        <v>526</v>
      </c>
      <c r="L17" s="45">
        <v>526</v>
      </c>
      <c r="M17" s="54"/>
      <c r="N17" s="54"/>
      <c r="O17" s="54"/>
      <c r="P17" s="54"/>
      <c r="Q17" s="39">
        <f t="shared" si="2"/>
        <v>0</v>
      </c>
    </row>
    <row r="18" spans="1:17" ht="31.5" x14ac:dyDescent="0.35">
      <c r="A18" s="1">
        <v>53202</v>
      </c>
      <c r="B18" s="3" t="s">
        <v>352</v>
      </c>
      <c r="C18" s="14" t="s">
        <v>353</v>
      </c>
      <c r="D18" s="15" t="s">
        <v>354</v>
      </c>
      <c r="E18" s="68">
        <v>46</v>
      </c>
      <c r="F18" s="2" t="s">
        <v>50</v>
      </c>
      <c r="G18" s="16" t="s">
        <v>322</v>
      </c>
      <c r="H18" s="2"/>
      <c r="I18" s="22">
        <v>1</v>
      </c>
      <c r="J18" s="57">
        <v>1030</v>
      </c>
      <c r="K18" s="57">
        <v>1030</v>
      </c>
      <c r="L18" s="57">
        <v>1030</v>
      </c>
      <c r="M18" s="54"/>
      <c r="N18" s="54"/>
      <c r="O18" s="54"/>
      <c r="P18" s="54"/>
      <c r="Q18" s="39">
        <f t="shared" si="2"/>
        <v>0</v>
      </c>
    </row>
    <row r="19" spans="1:17" ht="94.5" x14ac:dyDescent="0.35">
      <c r="A19" s="17">
        <v>53202</v>
      </c>
      <c r="B19" s="18" t="s">
        <v>355</v>
      </c>
      <c r="C19" s="19" t="s">
        <v>356</v>
      </c>
      <c r="D19" s="18" t="s">
        <v>357</v>
      </c>
      <c r="E19" s="69">
        <v>38</v>
      </c>
      <c r="F19" s="19" t="s">
        <v>50</v>
      </c>
      <c r="G19" s="20" t="s">
        <v>322</v>
      </c>
      <c r="H19" s="19" t="s">
        <v>358</v>
      </c>
      <c r="I19" s="23">
        <v>1</v>
      </c>
      <c r="J19" s="45">
        <f>175+278</f>
        <v>453</v>
      </c>
      <c r="K19" s="45">
        <f t="shared" ref="K19:L19" si="3">175+278</f>
        <v>453</v>
      </c>
      <c r="L19" s="45">
        <f t="shared" si="3"/>
        <v>453</v>
      </c>
      <c r="M19" s="54"/>
      <c r="N19" s="54"/>
      <c r="O19" s="54"/>
      <c r="P19" s="54"/>
      <c r="Q19" s="39">
        <f t="shared" si="2"/>
        <v>0</v>
      </c>
    </row>
    <row r="20" spans="1:17" ht="103.5" customHeight="1" x14ac:dyDescent="0.35">
      <c r="A20" s="1">
        <v>53202</v>
      </c>
      <c r="B20" s="3" t="s">
        <v>359</v>
      </c>
      <c r="C20" s="14" t="s">
        <v>360</v>
      </c>
      <c r="D20" s="15" t="s">
        <v>357</v>
      </c>
      <c r="E20" s="68">
        <v>40</v>
      </c>
      <c r="F20" s="2" t="s">
        <v>50</v>
      </c>
      <c r="G20" s="16" t="s">
        <v>322</v>
      </c>
      <c r="H20" s="2" t="s">
        <v>358</v>
      </c>
      <c r="I20" s="22">
        <v>1</v>
      </c>
      <c r="J20" s="57">
        <f>140+278</f>
        <v>418</v>
      </c>
      <c r="K20" s="57">
        <f t="shared" ref="K20:L20" si="4">140+278</f>
        <v>418</v>
      </c>
      <c r="L20" s="57">
        <f t="shared" si="4"/>
        <v>418</v>
      </c>
      <c r="M20" s="54"/>
      <c r="N20" s="54"/>
      <c r="O20" s="54"/>
      <c r="P20" s="54"/>
      <c r="Q20" s="39">
        <f t="shared" si="2"/>
        <v>0</v>
      </c>
    </row>
    <row r="21" spans="1:17" ht="104.25" customHeight="1" x14ac:dyDescent="0.35">
      <c r="A21" s="17">
        <v>53202</v>
      </c>
      <c r="B21" s="18" t="s">
        <v>361</v>
      </c>
      <c r="C21" s="19" t="s">
        <v>362</v>
      </c>
      <c r="D21" s="18" t="s">
        <v>357</v>
      </c>
      <c r="E21" s="69">
        <v>42</v>
      </c>
      <c r="F21" s="19" t="s">
        <v>50</v>
      </c>
      <c r="G21" s="20" t="s">
        <v>322</v>
      </c>
      <c r="H21" s="19" t="s">
        <v>358</v>
      </c>
      <c r="I21" s="23">
        <v>1</v>
      </c>
      <c r="J21" s="45">
        <f>180+278</f>
        <v>458</v>
      </c>
      <c r="K21" s="45">
        <f t="shared" ref="K21:L21" si="5">180+278</f>
        <v>458</v>
      </c>
      <c r="L21" s="45">
        <f t="shared" si="5"/>
        <v>458</v>
      </c>
      <c r="M21" s="54"/>
      <c r="N21" s="54"/>
      <c r="O21" s="54"/>
      <c r="P21" s="54"/>
      <c r="Q21" s="39">
        <f t="shared" si="2"/>
        <v>0</v>
      </c>
    </row>
    <row r="22" spans="1:17" ht="31.5" x14ac:dyDescent="0.35">
      <c r="A22" s="1">
        <v>53201</v>
      </c>
      <c r="B22" s="3" t="s">
        <v>363</v>
      </c>
      <c r="C22" s="14" t="s">
        <v>364</v>
      </c>
      <c r="D22" s="15" t="s">
        <v>365</v>
      </c>
      <c r="E22" s="68" t="s">
        <v>366</v>
      </c>
      <c r="F22" s="2" t="s">
        <v>50</v>
      </c>
      <c r="G22" s="16" t="s">
        <v>307</v>
      </c>
      <c r="H22" s="2"/>
      <c r="I22" s="22">
        <v>1</v>
      </c>
      <c r="J22" s="57"/>
      <c r="K22" s="57"/>
      <c r="L22" s="57"/>
      <c r="M22" s="54"/>
      <c r="N22" s="54"/>
      <c r="O22" s="54"/>
      <c r="P22" s="54"/>
      <c r="Q22" s="39">
        <f t="shared" si="2"/>
        <v>0</v>
      </c>
    </row>
    <row r="23" spans="1:17" ht="31.5" x14ac:dyDescent="0.35">
      <c r="A23" s="17">
        <v>53201</v>
      </c>
      <c r="B23" s="18" t="s">
        <v>367</v>
      </c>
      <c r="C23" s="19" t="s">
        <v>368</v>
      </c>
      <c r="D23" s="18" t="s">
        <v>369</v>
      </c>
      <c r="E23" s="69" t="s">
        <v>370</v>
      </c>
      <c r="F23" s="19" t="s">
        <v>50</v>
      </c>
      <c r="G23" s="20" t="s">
        <v>307</v>
      </c>
      <c r="H23" s="19"/>
      <c r="I23" s="23">
        <v>1</v>
      </c>
      <c r="J23" s="45">
        <v>220</v>
      </c>
      <c r="K23" s="45">
        <v>220</v>
      </c>
      <c r="L23" s="45">
        <v>220</v>
      </c>
      <c r="M23" s="54"/>
      <c r="N23" s="54"/>
      <c r="O23" s="54"/>
      <c r="P23" s="54"/>
      <c r="Q23" s="39">
        <f t="shared" si="2"/>
        <v>0</v>
      </c>
    </row>
    <row r="24" spans="1:17" ht="31.5" x14ac:dyDescent="0.35">
      <c r="A24" s="1">
        <v>53203</v>
      </c>
      <c r="B24" s="3" t="s">
        <v>371</v>
      </c>
      <c r="C24" s="14" t="s">
        <v>372</v>
      </c>
      <c r="D24" s="15" t="s">
        <v>373</v>
      </c>
      <c r="E24" s="68" t="s">
        <v>374</v>
      </c>
      <c r="F24" s="2" t="s">
        <v>50</v>
      </c>
      <c r="G24" s="16" t="s">
        <v>375</v>
      </c>
      <c r="H24" s="2" t="s">
        <v>376</v>
      </c>
      <c r="I24" s="22">
        <v>0</v>
      </c>
      <c r="J24" s="57">
        <v>0</v>
      </c>
      <c r="K24" s="57">
        <v>0</v>
      </c>
      <c r="L24" s="57">
        <v>0</v>
      </c>
      <c r="M24" s="54"/>
      <c r="N24" s="54"/>
      <c r="O24" s="54"/>
      <c r="P24" s="54"/>
      <c r="Q24" s="39">
        <f t="shared" si="2"/>
        <v>0</v>
      </c>
    </row>
    <row r="25" spans="1:17" ht="69.75" customHeight="1" x14ac:dyDescent="0.35">
      <c r="A25" s="17">
        <v>53203</v>
      </c>
      <c r="B25" s="18" t="s">
        <v>377</v>
      </c>
      <c r="C25" s="19" t="s">
        <v>378</v>
      </c>
      <c r="D25" s="18" t="s">
        <v>373</v>
      </c>
      <c r="E25" s="69" t="s">
        <v>379</v>
      </c>
      <c r="F25" s="19" t="s">
        <v>50</v>
      </c>
      <c r="G25" s="20" t="s">
        <v>375</v>
      </c>
      <c r="H25" s="19" t="s">
        <v>380</v>
      </c>
      <c r="I25" s="23">
        <v>1</v>
      </c>
      <c r="J25" s="45">
        <v>791</v>
      </c>
      <c r="K25" s="45">
        <v>791</v>
      </c>
      <c r="L25" s="45">
        <v>791</v>
      </c>
      <c r="M25" s="54"/>
      <c r="N25" s="54"/>
      <c r="O25" s="54"/>
      <c r="P25" s="54"/>
      <c r="Q25" s="39">
        <f t="shared" si="2"/>
        <v>0</v>
      </c>
    </row>
    <row r="26" spans="1:17" ht="31.5" x14ac:dyDescent="0.35">
      <c r="A26" s="1">
        <v>53202</v>
      </c>
      <c r="B26" s="3" t="s">
        <v>381</v>
      </c>
      <c r="C26" s="14" t="s">
        <v>382</v>
      </c>
      <c r="D26" s="15" t="s">
        <v>383</v>
      </c>
      <c r="E26" s="68">
        <v>10</v>
      </c>
      <c r="F26" s="2" t="s">
        <v>50</v>
      </c>
      <c r="G26" s="16" t="s">
        <v>322</v>
      </c>
      <c r="H26" s="2"/>
      <c r="I26" s="22">
        <v>1</v>
      </c>
      <c r="J26" s="57">
        <v>143</v>
      </c>
      <c r="K26" s="57">
        <v>143</v>
      </c>
      <c r="L26" s="57">
        <v>143</v>
      </c>
      <c r="M26" s="54"/>
      <c r="N26" s="54"/>
      <c r="O26" s="54"/>
      <c r="P26" s="54"/>
      <c r="Q26" s="39">
        <f t="shared" si="2"/>
        <v>0</v>
      </c>
    </row>
    <row r="27" spans="1:17" ht="31.5" x14ac:dyDescent="0.35">
      <c r="A27" s="17">
        <v>53202</v>
      </c>
      <c r="B27" s="18" t="s">
        <v>384</v>
      </c>
      <c r="C27" s="19" t="s">
        <v>385</v>
      </c>
      <c r="D27" s="18" t="s">
        <v>383</v>
      </c>
      <c r="E27" s="69">
        <v>16</v>
      </c>
      <c r="F27" s="19" t="s">
        <v>50</v>
      </c>
      <c r="G27" s="20" t="s">
        <v>322</v>
      </c>
      <c r="H27" s="19"/>
      <c r="I27" s="23">
        <v>1</v>
      </c>
      <c r="J27" s="45">
        <v>481</v>
      </c>
      <c r="K27" s="45">
        <v>481</v>
      </c>
      <c r="L27" s="45">
        <v>481</v>
      </c>
      <c r="M27" s="54"/>
      <c r="N27" s="54"/>
      <c r="O27" s="54"/>
      <c r="P27" s="54"/>
      <c r="Q27" s="39">
        <f t="shared" si="2"/>
        <v>0</v>
      </c>
    </row>
    <row r="28" spans="1:17" ht="31.5" x14ac:dyDescent="0.35">
      <c r="A28" s="1">
        <v>53202</v>
      </c>
      <c r="B28" s="3" t="s">
        <v>386</v>
      </c>
      <c r="C28" s="14" t="s">
        <v>387</v>
      </c>
      <c r="D28" s="15" t="s">
        <v>388</v>
      </c>
      <c r="E28" s="68">
        <v>2</v>
      </c>
      <c r="F28" s="2" t="s">
        <v>50</v>
      </c>
      <c r="G28" s="16" t="s">
        <v>322</v>
      </c>
      <c r="H28" s="2"/>
      <c r="I28" s="22">
        <v>1</v>
      </c>
      <c r="J28" s="57">
        <v>1665</v>
      </c>
      <c r="K28" s="57">
        <v>1665</v>
      </c>
      <c r="L28" s="57">
        <v>1665</v>
      </c>
      <c r="M28" s="54"/>
      <c r="N28" s="54"/>
      <c r="O28" s="54"/>
      <c r="P28" s="54"/>
      <c r="Q28" s="39">
        <f t="shared" si="2"/>
        <v>0</v>
      </c>
    </row>
    <row r="29" spans="1:17" ht="31.5" x14ac:dyDescent="0.35">
      <c r="A29" s="17">
        <v>53202</v>
      </c>
      <c r="B29" s="18" t="s">
        <v>389</v>
      </c>
      <c r="C29" s="19" t="s">
        <v>390</v>
      </c>
      <c r="D29" s="18" t="s">
        <v>391</v>
      </c>
      <c r="E29" s="69">
        <v>7</v>
      </c>
      <c r="F29" s="19" t="s">
        <v>50</v>
      </c>
      <c r="G29" s="20" t="s">
        <v>322</v>
      </c>
      <c r="H29" s="19"/>
      <c r="I29" s="23">
        <v>1</v>
      </c>
      <c r="J29" s="45">
        <v>281</v>
      </c>
      <c r="K29" s="45">
        <v>281</v>
      </c>
      <c r="L29" s="45">
        <v>281</v>
      </c>
      <c r="M29" s="54"/>
      <c r="N29" s="54"/>
      <c r="O29" s="54"/>
      <c r="P29" s="54"/>
      <c r="Q29" s="39">
        <f t="shared" si="2"/>
        <v>0</v>
      </c>
    </row>
    <row r="30" spans="1:17" ht="31.5" x14ac:dyDescent="0.35">
      <c r="A30" s="1">
        <v>53202</v>
      </c>
      <c r="B30" s="3" t="s">
        <v>392</v>
      </c>
      <c r="C30" s="14" t="s">
        <v>393</v>
      </c>
      <c r="D30" s="15" t="s">
        <v>394</v>
      </c>
      <c r="E30" s="68">
        <v>19</v>
      </c>
      <c r="F30" s="2" t="s">
        <v>50</v>
      </c>
      <c r="G30" s="16" t="s">
        <v>344</v>
      </c>
      <c r="H30" s="2"/>
      <c r="I30" s="22">
        <v>0</v>
      </c>
      <c r="J30" s="57"/>
      <c r="K30" s="57"/>
      <c r="L30" s="57"/>
      <c r="M30" s="54"/>
      <c r="N30" s="64"/>
      <c r="O30" s="64"/>
      <c r="P30" s="64"/>
      <c r="Q30" s="39">
        <f t="shared" si="2"/>
        <v>0</v>
      </c>
    </row>
    <row r="31" spans="1:17" ht="31.5" x14ac:dyDescent="0.35">
      <c r="A31" s="17">
        <v>53202</v>
      </c>
      <c r="B31" s="18" t="s">
        <v>395</v>
      </c>
      <c r="C31" s="19" t="s">
        <v>396</v>
      </c>
      <c r="D31" s="18" t="s">
        <v>397</v>
      </c>
      <c r="E31" s="69">
        <v>22</v>
      </c>
      <c r="F31" s="19" t="s">
        <v>50</v>
      </c>
      <c r="G31" s="20" t="s">
        <v>344</v>
      </c>
      <c r="H31" s="19"/>
      <c r="I31" s="23">
        <v>1</v>
      </c>
      <c r="J31" s="45">
        <v>111</v>
      </c>
      <c r="K31" s="45">
        <v>111</v>
      </c>
      <c r="L31" s="45">
        <v>111</v>
      </c>
      <c r="M31" s="54"/>
      <c r="N31" s="54"/>
      <c r="O31" s="54"/>
      <c r="P31" s="54"/>
      <c r="Q31" s="39">
        <f t="shared" si="2"/>
        <v>0</v>
      </c>
    </row>
    <row r="32" spans="1:17" ht="31.5" x14ac:dyDescent="0.35">
      <c r="A32" s="1">
        <v>53202</v>
      </c>
      <c r="B32" s="3" t="s">
        <v>398</v>
      </c>
      <c r="C32" s="14" t="s">
        <v>399</v>
      </c>
      <c r="D32" s="15" t="s">
        <v>397</v>
      </c>
      <c r="E32" s="68">
        <v>71</v>
      </c>
      <c r="F32" s="2" t="s">
        <v>50</v>
      </c>
      <c r="G32" s="16" t="s">
        <v>344</v>
      </c>
      <c r="H32" s="2"/>
      <c r="I32" s="22">
        <v>1</v>
      </c>
      <c r="J32" s="57">
        <v>1239</v>
      </c>
      <c r="K32" s="57">
        <v>1239</v>
      </c>
      <c r="L32" s="57">
        <v>1239</v>
      </c>
      <c r="M32" s="54"/>
      <c r="N32" s="54"/>
      <c r="O32" s="54"/>
      <c r="P32" s="54"/>
      <c r="Q32" s="39">
        <f t="shared" si="2"/>
        <v>0</v>
      </c>
    </row>
    <row r="33" spans="1:17" ht="31.5" x14ac:dyDescent="0.35">
      <c r="A33" s="17">
        <v>53202</v>
      </c>
      <c r="B33" s="18" t="s">
        <v>400</v>
      </c>
      <c r="C33" s="19" t="s">
        <v>401</v>
      </c>
      <c r="D33" s="18" t="s">
        <v>402</v>
      </c>
      <c r="E33" s="69">
        <v>2</v>
      </c>
      <c r="F33" s="19" t="s">
        <v>50</v>
      </c>
      <c r="G33" s="20" t="s">
        <v>344</v>
      </c>
      <c r="H33" s="19"/>
      <c r="I33" s="23">
        <v>1</v>
      </c>
      <c r="J33" s="45">
        <v>363</v>
      </c>
      <c r="K33" s="45">
        <v>363</v>
      </c>
      <c r="L33" s="45">
        <v>363</v>
      </c>
      <c r="M33" s="54"/>
      <c r="N33" s="54"/>
      <c r="O33" s="54"/>
      <c r="P33" s="54"/>
      <c r="Q33" s="39">
        <f t="shared" si="2"/>
        <v>0</v>
      </c>
    </row>
    <row r="34" spans="1:17" ht="31.5" x14ac:dyDescent="0.35">
      <c r="A34" s="1">
        <v>53202</v>
      </c>
      <c r="B34" s="3" t="s">
        <v>403</v>
      </c>
      <c r="C34" s="14" t="s">
        <v>404</v>
      </c>
      <c r="D34" s="15" t="s">
        <v>405</v>
      </c>
      <c r="E34" s="68">
        <v>5</v>
      </c>
      <c r="F34" s="2" t="s">
        <v>87</v>
      </c>
      <c r="G34" s="16" t="s">
        <v>344</v>
      </c>
      <c r="H34" s="2"/>
      <c r="I34" s="22">
        <v>1</v>
      </c>
      <c r="J34" s="57">
        <v>114</v>
      </c>
      <c r="K34" s="57">
        <v>114</v>
      </c>
      <c r="L34" s="57">
        <v>114</v>
      </c>
      <c r="M34" s="54"/>
      <c r="N34" s="54"/>
      <c r="O34" s="54"/>
      <c r="P34" s="54"/>
      <c r="Q34" s="39">
        <f t="shared" si="2"/>
        <v>0</v>
      </c>
    </row>
    <row r="35" spans="1:17" ht="31.5" x14ac:dyDescent="0.35">
      <c r="A35" s="17">
        <v>53202</v>
      </c>
      <c r="B35" s="18" t="s">
        <v>406</v>
      </c>
      <c r="C35" s="19" t="s">
        <v>407</v>
      </c>
      <c r="D35" s="18" t="s">
        <v>408</v>
      </c>
      <c r="E35" s="69">
        <v>43</v>
      </c>
      <c r="F35" s="19" t="s">
        <v>50</v>
      </c>
      <c r="G35" s="20" t="s">
        <v>344</v>
      </c>
      <c r="H35" s="19"/>
      <c r="I35" s="23">
        <v>1</v>
      </c>
      <c r="J35" s="45">
        <v>482</v>
      </c>
      <c r="K35" s="45">
        <v>482</v>
      </c>
      <c r="L35" s="45">
        <v>482</v>
      </c>
      <c r="M35" s="54"/>
      <c r="N35" s="54"/>
      <c r="O35" s="54"/>
      <c r="P35" s="54"/>
      <c r="Q35" s="39">
        <f t="shared" si="2"/>
        <v>0</v>
      </c>
    </row>
    <row r="36" spans="1:17" ht="31.5" x14ac:dyDescent="0.35">
      <c r="A36" s="1">
        <v>53202</v>
      </c>
      <c r="B36" s="3" t="s">
        <v>409</v>
      </c>
      <c r="C36" s="14" t="s">
        <v>410</v>
      </c>
      <c r="D36" s="15" t="s">
        <v>408</v>
      </c>
      <c r="E36" s="68" t="s">
        <v>411</v>
      </c>
      <c r="F36" s="2" t="s">
        <v>50</v>
      </c>
      <c r="G36" s="16" t="s">
        <v>344</v>
      </c>
      <c r="H36" s="2"/>
      <c r="I36" s="22">
        <v>1</v>
      </c>
      <c r="J36" s="57">
        <v>87</v>
      </c>
      <c r="K36" s="57">
        <v>87</v>
      </c>
      <c r="L36" s="57">
        <v>87</v>
      </c>
      <c r="M36" s="54"/>
      <c r="N36" s="54"/>
      <c r="O36" s="54"/>
      <c r="P36" s="54"/>
      <c r="Q36" s="39">
        <f t="shared" si="2"/>
        <v>0</v>
      </c>
    </row>
    <row r="37" spans="1:17" ht="31.5" x14ac:dyDescent="0.35">
      <c r="A37" s="17">
        <v>53202</v>
      </c>
      <c r="B37" s="18" t="s">
        <v>412</v>
      </c>
      <c r="C37" s="19" t="s">
        <v>413</v>
      </c>
      <c r="D37" s="18" t="s">
        <v>408</v>
      </c>
      <c r="E37" s="69">
        <v>58</v>
      </c>
      <c r="F37" s="19" t="s">
        <v>50</v>
      </c>
      <c r="G37" s="20" t="s">
        <v>344</v>
      </c>
      <c r="H37" s="19"/>
      <c r="I37" s="23">
        <v>1</v>
      </c>
      <c r="J37" s="45">
        <v>927</v>
      </c>
      <c r="K37" s="45">
        <v>927</v>
      </c>
      <c r="L37" s="45">
        <v>927</v>
      </c>
      <c r="M37" s="54"/>
      <c r="N37" s="54"/>
      <c r="O37" s="54"/>
      <c r="P37" s="54"/>
      <c r="Q37" s="39">
        <f t="shared" si="2"/>
        <v>0</v>
      </c>
    </row>
    <row r="38" spans="1:17" ht="31.5" x14ac:dyDescent="0.35">
      <c r="A38" s="1">
        <v>53230</v>
      </c>
      <c r="B38" s="3" t="s">
        <v>414</v>
      </c>
      <c r="C38" s="14" t="s">
        <v>415</v>
      </c>
      <c r="D38" s="15" t="s">
        <v>408</v>
      </c>
      <c r="E38" s="68">
        <v>56</v>
      </c>
      <c r="F38" s="2" t="s">
        <v>416</v>
      </c>
      <c r="G38" s="16" t="s">
        <v>344</v>
      </c>
      <c r="H38" s="2"/>
      <c r="I38" s="22">
        <v>0</v>
      </c>
      <c r="J38" s="57">
        <v>0</v>
      </c>
      <c r="K38" s="57">
        <v>0</v>
      </c>
      <c r="L38" s="57">
        <v>0</v>
      </c>
      <c r="M38" s="54"/>
      <c r="N38" s="54"/>
      <c r="O38" s="54"/>
      <c r="P38" s="54"/>
      <c r="Q38" s="39">
        <f t="shared" si="2"/>
        <v>0</v>
      </c>
    </row>
    <row r="39" spans="1:17" ht="31.5" x14ac:dyDescent="0.35">
      <c r="A39" s="17">
        <v>53201</v>
      </c>
      <c r="B39" s="18" t="s">
        <v>417</v>
      </c>
      <c r="C39" s="19" t="s">
        <v>418</v>
      </c>
      <c r="D39" s="18" t="s">
        <v>419</v>
      </c>
      <c r="E39" s="69">
        <v>14</v>
      </c>
      <c r="F39" s="19" t="s">
        <v>50</v>
      </c>
      <c r="G39" s="20" t="s">
        <v>307</v>
      </c>
      <c r="H39" s="19"/>
      <c r="I39" s="23">
        <v>1</v>
      </c>
      <c r="J39" s="45">
        <v>197</v>
      </c>
      <c r="K39" s="45">
        <v>197</v>
      </c>
      <c r="L39" s="45">
        <v>197</v>
      </c>
      <c r="M39" s="54"/>
      <c r="N39" s="54"/>
      <c r="O39" s="54"/>
      <c r="P39" s="54"/>
      <c r="Q39" s="39">
        <f t="shared" si="2"/>
        <v>0</v>
      </c>
    </row>
    <row r="40" spans="1:17" ht="31.5" x14ac:dyDescent="0.35">
      <c r="A40" s="1">
        <v>53202</v>
      </c>
      <c r="B40" s="3" t="s">
        <v>420</v>
      </c>
      <c r="C40" s="14" t="s">
        <v>421</v>
      </c>
      <c r="D40" s="15" t="s">
        <v>422</v>
      </c>
      <c r="E40" s="68">
        <v>1</v>
      </c>
      <c r="F40" s="2" t="s">
        <v>50</v>
      </c>
      <c r="G40" s="16" t="s">
        <v>344</v>
      </c>
      <c r="H40" s="2" t="s">
        <v>423</v>
      </c>
      <c r="I40" s="22">
        <v>1</v>
      </c>
      <c r="J40" s="57">
        <v>662</v>
      </c>
      <c r="K40" s="57">
        <v>662</v>
      </c>
      <c r="L40" s="57">
        <v>662</v>
      </c>
      <c r="M40" s="54"/>
      <c r="N40" s="54"/>
      <c r="O40" s="54"/>
      <c r="P40" s="54"/>
      <c r="Q40" s="39">
        <f t="shared" si="2"/>
        <v>0</v>
      </c>
    </row>
    <row r="41" spans="1:17" ht="31.5" x14ac:dyDescent="0.35">
      <c r="A41" s="17">
        <v>53202</v>
      </c>
      <c r="B41" s="18" t="s">
        <v>424</v>
      </c>
      <c r="C41" s="19" t="s">
        <v>425</v>
      </c>
      <c r="D41" s="18" t="s">
        <v>426</v>
      </c>
      <c r="E41" s="69">
        <v>2</v>
      </c>
      <c r="F41" s="19" t="s">
        <v>50</v>
      </c>
      <c r="G41" s="20" t="s">
        <v>344</v>
      </c>
      <c r="H41" s="19"/>
      <c r="I41" s="23">
        <v>1</v>
      </c>
      <c r="J41" s="45">
        <v>622</v>
      </c>
      <c r="K41" s="45">
        <v>622</v>
      </c>
      <c r="L41" s="45">
        <v>622</v>
      </c>
      <c r="M41" s="54"/>
      <c r="N41" s="54"/>
      <c r="O41" s="54"/>
      <c r="P41" s="54"/>
      <c r="Q41" s="39">
        <f t="shared" si="2"/>
        <v>0</v>
      </c>
    </row>
    <row r="42" spans="1:17" ht="31.5" x14ac:dyDescent="0.35">
      <c r="A42" s="1">
        <v>53203</v>
      </c>
      <c r="B42" s="3" t="s">
        <v>427</v>
      </c>
      <c r="C42" s="14" t="s">
        <v>428</v>
      </c>
      <c r="D42" s="15" t="s">
        <v>429</v>
      </c>
      <c r="E42" s="68" t="s">
        <v>430</v>
      </c>
      <c r="F42" s="2" t="s">
        <v>50</v>
      </c>
      <c r="G42" s="16" t="s">
        <v>375</v>
      </c>
      <c r="H42" s="2"/>
      <c r="I42" s="22">
        <v>1</v>
      </c>
      <c r="J42" s="57">
        <v>161</v>
      </c>
      <c r="K42" s="57">
        <v>161</v>
      </c>
      <c r="L42" s="57">
        <v>161</v>
      </c>
      <c r="M42" s="54"/>
      <c r="N42" s="54"/>
      <c r="O42" s="54"/>
      <c r="P42" s="54"/>
      <c r="Q42" s="39">
        <f t="shared" si="2"/>
        <v>0</v>
      </c>
    </row>
    <row r="43" spans="1:17" ht="31.5" x14ac:dyDescent="0.35">
      <c r="A43" s="17">
        <v>53201</v>
      </c>
      <c r="B43" s="18" t="s">
        <v>431</v>
      </c>
      <c r="C43" s="19" t="s">
        <v>432</v>
      </c>
      <c r="D43" s="18" t="s">
        <v>433</v>
      </c>
      <c r="E43" s="69">
        <v>20</v>
      </c>
      <c r="F43" s="19" t="s">
        <v>87</v>
      </c>
      <c r="G43" s="20" t="s">
        <v>307</v>
      </c>
      <c r="H43" s="19"/>
      <c r="I43" s="23">
        <v>1</v>
      </c>
      <c r="J43" s="45">
        <v>110</v>
      </c>
      <c r="K43" s="45">
        <v>110</v>
      </c>
      <c r="L43" s="45">
        <v>110</v>
      </c>
      <c r="M43" s="54"/>
      <c r="N43" s="54"/>
      <c r="O43" s="54"/>
      <c r="P43" s="54"/>
      <c r="Q43" s="39">
        <f t="shared" si="2"/>
        <v>0</v>
      </c>
    </row>
    <row r="44" spans="1:17" ht="141.75" x14ac:dyDescent="0.35">
      <c r="A44" s="1">
        <v>53202</v>
      </c>
      <c r="B44" s="3" t="s">
        <v>434</v>
      </c>
      <c r="C44" s="14" t="s">
        <v>435</v>
      </c>
      <c r="D44" s="15" t="s">
        <v>436</v>
      </c>
      <c r="E44" s="68">
        <v>7</v>
      </c>
      <c r="F44" s="85" t="s">
        <v>437</v>
      </c>
      <c r="G44" s="16" t="s">
        <v>344</v>
      </c>
      <c r="H44" s="2" t="s">
        <v>438</v>
      </c>
      <c r="I44" s="22">
        <v>0</v>
      </c>
      <c r="J44" s="57">
        <v>300</v>
      </c>
      <c r="K44" s="57">
        <v>300</v>
      </c>
      <c r="L44" s="57">
        <v>300</v>
      </c>
      <c r="M44" s="54"/>
      <c r="N44" s="54"/>
      <c r="O44" s="54"/>
      <c r="P44" s="54"/>
      <c r="Q44" s="39">
        <f t="shared" si="2"/>
        <v>0</v>
      </c>
    </row>
    <row r="45" spans="1:17" ht="31.5" x14ac:dyDescent="0.35">
      <c r="A45" s="17">
        <v>53202</v>
      </c>
      <c r="B45" s="18" t="s">
        <v>439</v>
      </c>
      <c r="C45" s="19" t="s">
        <v>440</v>
      </c>
      <c r="D45" s="18" t="s">
        <v>441</v>
      </c>
      <c r="E45" s="69">
        <v>19</v>
      </c>
      <c r="F45" s="19" t="s">
        <v>50</v>
      </c>
      <c r="G45" s="20" t="s">
        <v>322</v>
      </c>
      <c r="H45" s="19"/>
      <c r="I45" s="23">
        <v>1</v>
      </c>
      <c r="J45" s="45">
        <v>677</v>
      </c>
      <c r="K45" s="45">
        <v>677</v>
      </c>
      <c r="L45" s="45">
        <v>677</v>
      </c>
      <c r="M45" s="54"/>
      <c r="N45" s="54"/>
      <c r="O45" s="54"/>
      <c r="P45" s="54"/>
      <c r="Q45" s="39">
        <f t="shared" si="2"/>
        <v>0</v>
      </c>
    </row>
    <row r="46" spans="1:17" ht="31.5" x14ac:dyDescent="0.35">
      <c r="A46" s="1">
        <v>53203</v>
      </c>
      <c r="B46" s="3" t="s">
        <v>442</v>
      </c>
      <c r="C46" s="14" t="s">
        <v>443</v>
      </c>
      <c r="D46" s="15" t="s">
        <v>444</v>
      </c>
      <c r="E46" s="68">
        <v>14</v>
      </c>
      <c r="F46" s="2" t="s">
        <v>50</v>
      </c>
      <c r="G46" s="16" t="s">
        <v>375</v>
      </c>
      <c r="H46" s="2"/>
      <c r="I46" s="22">
        <v>1</v>
      </c>
      <c r="J46" s="57">
        <v>129</v>
      </c>
      <c r="K46" s="57">
        <v>129</v>
      </c>
      <c r="L46" s="57">
        <v>129</v>
      </c>
      <c r="M46" s="54"/>
      <c r="N46" s="54"/>
      <c r="O46" s="54"/>
      <c r="P46" s="54"/>
      <c r="Q46" s="39">
        <f t="shared" si="2"/>
        <v>0</v>
      </c>
    </row>
    <row r="47" spans="1:17" ht="31.5" x14ac:dyDescent="0.35">
      <c r="A47" s="17">
        <v>53202</v>
      </c>
      <c r="B47" s="18" t="s">
        <v>445</v>
      </c>
      <c r="C47" s="19" t="s">
        <v>446</v>
      </c>
      <c r="D47" s="18" t="s">
        <v>447</v>
      </c>
      <c r="E47" s="69">
        <v>29</v>
      </c>
      <c r="F47" s="19" t="s">
        <v>50</v>
      </c>
      <c r="G47" s="20" t="s">
        <v>344</v>
      </c>
      <c r="H47" s="19"/>
      <c r="I47" s="23">
        <v>1</v>
      </c>
      <c r="J47" s="45">
        <v>197</v>
      </c>
      <c r="K47" s="45">
        <v>197</v>
      </c>
      <c r="L47" s="45">
        <v>197</v>
      </c>
      <c r="M47" s="54"/>
      <c r="N47" s="54"/>
      <c r="O47" s="54"/>
      <c r="P47" s="54"/>
      <c r="Q47" s="39">
        <f t="shared" si="2"/>
        <v>0</v>
      </c>
    </row>
    <row r="48" spans="1:17" ht="31.5" x14ac:dyDescent="0.35">
      <c r="A48" s="1">
        <v>53202</v>
      </c>
      <c r="B48" s="3" t="s">
        <v>448</v>
      </c>
      <c r="C48" s="14" t="s">
        <v>449</v>
      </c>
      <c r="D48" s="15" t="s">
        <v>450</v>
      </c>
      <c r="E48" s="68" t="s">
        <v>451</v>
      </c>
      <c r="F48" s="2" t="s">
        <v>50</v>
      </c>
      <c r="G48" s="16" t="s">
        <v>322</v>
      </c>
      <c r="H48" s="2"/>
      <c r="I48" s="22">
        <v>1</v>
      </c>
      <c r="J48" s="57">
        <v>256</v>
      </c>
      <c r="K48" s="57">
        <v>256</v>
      </c>
      <c r="L48" s="57">
        <v>256</v>
      </c>
      <c r="M48" s="54"/>
      <c r="N48" s="54"/>
      <c r="O48" s="54"/>
      <c r="P48" s="54"/>
      <c r="Q48" s="39">
        <f t="shared" si="2"/>
        <v>0</v>
      </c>
    </row>
    <row r="49" spans="1:17" ht="47.25" x14ac:dyDescent="0.35">
      <c r="A49" s="17">
        <v>53202</v>
      </c>
      <c r="B49" s="18" t="s">
        <v>452</v>
      </c>
      <c r="C49" s="19" t="s">
        <v>453</v>
      </c>
      <c r="D49" s="18" t="s">
        <v>454</v>
      </c>
      <c r="E49" s="69">
        <v>5</v>
      </c>
      <c r="F49" s="19" t="s">
        <v>50</v>
      </c>
      <c r="G49" s="20" t="s">
        <v>322</v>
      </c>
      <c r="H49" s="19" t="s">
        <v>455</v>
      </c>
      <c r="I49" s="23">
        <v>1</v>
      </c>
      <c r="J49" s="45">
        <v>750</v>
      </c>
      <c r="K49" s="45">
        <v>750</v>
      </c>
      <c r="L49" s="45">
        <v>750</v>
      </c>
      <c r="M49" s="54"/>
      <c r="N49" s="54"/>
      <c r="O49" s="54"/>
      <c r="P49" s="54"/>
      <c r="Q49" s="39">
        <f t="shared" si="2"/>
        <v>0</v>
      </c>
    </row>
    <row r="50" spans="1:17" ht="47.25" x14ac:dyDescent="0.35">
      <c r="A50" s="1">
        <v>53202</v>
      </c>
      <c r="B50" s="3" t="s">
        <v>456</v>
      </c>
      <c r="C50" s="14" t="s">
        <v>457</v>
      </c>
      <c r="D50" s="15" t="s">
        <v>454</v>
      </c>
      <c r="E50" s="68">
        <v>3</v>
      </c>
      <c r="F50" s="2" t="s">
        <v>50</v>
      </c>
      <c r="G50" s="16" t="s">
        <v>322</v>
      </c>
      <c r="H50" s="2" t="s">
        <v>455</v>
      </c>
      <c r="I50" s="22">
        <v>1</v>
      </c>
      <c r="J50" s="57">
        <v>750</v>
      </c>
      <c r="K50" s="57">
        <v>750</v>
      </c>
      <c r="L50" s="57">
        <v>750</v>
      </c>
      <c r="M50" s="54"/>
      <c r="N50" s="54"/>
      <c r="O50" s="54"/>
      <c r="P50" s="54"/>
      <c r="Q50" s="39">
        <f t="shared" si="2"/>
        <v>0</v>
      </c>
    </row>
    <row r="51" spans="1:17" ht="31.5" x14ac:dyDescent="0.35">
      <c r="A51" s="17">
        <v>53201</v>
      </c>
      <c r="B51" s="18" t="s">
        <v>458</v>
      </c>
      <c r="C51" s="19" t="s">
        <v>459</v>
      </c>
      <c r="D51" s="18" t="s">
        <v>460</v>
      </c>
      <c r="E51" s="69">
        <v>24</v>
      </c>
      <c r="F51" s="19" t="s">
        <v>50</v>
      </c>
      <c r="G51" s="20" t="s">
        <v>307</v>
      </c>
      <c r="H51" s="19"/>
      <c r="I51" s="23">
        <v>1</v>
      </c>
      <c r="J51" s="45">
        <v>201</v>
      </c>
      <c r="K51" s="45">
        <v>201</v>
      </c>
      <c r="L51" s="45">
        <v>201</v>
      </c>
      <c r="M51" s="54"/>
      <c r="N51" s="54"/>
      <c r="O51" s="54"/>
      <c r="P51" s="54"/>
      <c r="Q51" s="39">
        <f t="shared" si="2"/>
        <v>0</v>
      </c>
    </row>
    <row r="52" spans="1:17" ht="31.5" x14ac:dyDescent="0.35">
      <c r="A52" s="1">
        <v>53203</v>
      </c>
      <c r="B52" s="3" t="s">
        <v>461</v>
      </c>
      <c r="C52" s="14" t="s">
        <v>462</v>
      </c>
      <c r="D52" s="15" t="s">
        <v>463</v>
      </c>
      <c r="E52" s="68">
        <v>19</v>
      </c>
      <c r="F52" s="2" t="s">
        <v>50</v>
      </c>
      <c r="G52" s="16" t="s">
        <v>375</v>
      </c>
      <c r="H52" s="2"/>
      <c r="I52" s="22">
        <v>1</v>
      </c>
      <c r="J52" s="57">
        <v>125</v>
      </c>
      <c r="K52" s="57">
        <v>125</v>
      </c>
      <c r="L52" s="57">
        <v>125</v>
      </c>
      <c r="M52" s="54"/>
      <c r="N52" s="54"/>
      <c r="O52" s="54"/>
      <c r="P52" s="54"/>
      <c r="Q52" s="39">
        <f t="shared" si="2"/>
        <v>0</v>
      </c>
    </row>
    <row r="53" spans="1:17" ht="31.5" x14ac:dyDescent="0.35">
      <c r="A53" s="17">
        <v>53202</v>
      </c>
      <c r="B53" s="18" t="s">
        <v>464</v>
      </c>
      <c r="C53" s="19" t="s">
        <v>465</v>
      </c>
      <c r="D53" s="18" t="s">
        <v>466</v>
      </c>
      <c r="E53" s="69" t="s">
        <v>467</v>
      </c>
      <c r="F53" s="19" t="s">
        <v>50</v>
      </c>
      <c r="G53" s="20" t="s">
        <v>344</v>
      </c>
      <c r="H53" s="19"/>
      <c r="I53" s="23">
        <v>1</v>
      </c>
      <c r="J53" s="45">
        <v>19</v>
      </c>
      <c r="K53" s="45">
        <v>19</v>
      </c>
      <c r="L53" s="45">
        <v>19</v>
      </c>
      <c r="M53" s="54"/>
      <c r="N53" s="54"/>
      <c r="O53" s="54"/>
      <c r="P53" s="54"/>
      <c r="Q53" s="39">
        <f t="shared" si="2"/>
        <v>0</v>
      </c>
    </row>
    <row r="54" spans="1:17" ht="31.5" x14ac:dyDescent="0.35">
      <c r="A54" s="1">
        <v>53202</v>
      </c>
      <c r="B54" s="3" t="s">
        <v>468</v>
      </c>
      <c r="C54" s="14" t="s">
        <v>469</v>
      </c>
      <c r="D54" s="15" t="s">
        <v>470</v>
      </c>
      <c r="E54" s="68">
        <v>92</v>
      </c>
      <c r="F54" s="2" t="s">
        <v>50</v>
      </c>
      <c r="G54" s="16" t="s">
        <v>322</v>
      </c>
      <c r="H54" s="2"/>
      <c r="I54" s="22">
        <v>1</v>
      </c>
      <c r="J54" s="57">
        <v>300</v>
      </c>
      <c r="K54" s="57">
        <v>300</v>
      </c>
      <c r="L54" s="57">
        <v>300</v>
      </c>
      <c r="M54" s="54"/>
      <c r="N54" s="54"/>
      <c r="O54" s="54"/>
      <c r="P54" s="54"/>
      <c r="Q54" s="39">
        <f t="shared" si="2"/>
        <v>0</v>
      </c>
    </row>
    <row r="55" spans="1:17" ht="31.5" x14ac:dyDescent="0.35">
      <c r="A55" s="17">
        <v>53202</v>
      </c>
      <c r="B55" s="18" t="s">
        <v>471</v>
      </c>
      <c r="C55" s="19" t="s">
        <v>472</v>
      </c>
      <c r="D55" s="18" t="s">
        <v>470</v>
      </c>
      <c r="E55" s="69">
        <v>96</v>
      </c>
      <c r="F55" s="19" t="s">
        <v>50</v>
      </c>
      <c r="G55" s="20" t="s">
        <v>322</v>
      </c>
      <c r="H55" s="19"/>
      <c r="I55" s="23">
        <v>1</v>
      </c>
      <c r="J55" s="45">
        <v>76</v>
      </c>
      <c r="K55" s="45">
        <v>76</v>
      </c>
      <c r="L55" s="45">
        <v>76</v>
      </c>
      <c r="M55" s="54"/>
      <c r="N55" s="54"/>
      <c r="O55" s="54"/>
      <c r="P55" s="54"/>
      <c r="Q55" s="39">
        <f t="shared" si="2"/>
        <v>0</v>
      </c>
    </row>
    <row r="56" spans="1:17" ht="31.5" x14ac:dyDescent="0.35">
      <c r="A56" s="1">
        <v>53202</v>
      </c>
      <c r="B56" s="3" t="s">
        <v>473</v>
      </c>
      <c r="C56" s="14" t="s">
        <v>474</v>
      </c>
      <c r="D56" s="15" t="s">
        <v>470</v>
      </c>
      <c r="E56" s="68">
        <v>94</v>
      </c>
      <c r="F56" s="2" t="s">
        <v>50</v>
      </c>
      <c r="G56" s="16" t="s">
        <v>322</v>
      </c>
      <c r="H56" s="2"/>
      <c r="I56" s="22">
        <v>1</v>
      </c>
      <c r="J56" s="57">
        <v>430</v>
      </c>
      <c r="K56" s="57">
        <v>430</v>
      </c>
      <c r="L56" s="57">
        <v>430</v>
      </c>
      <c r="M56" s="54"/>
      <c r="N56" s="54"/>
      <c r="O56" s="54"/>
      <c r="P56" s="54"/>
      <c r="Q56" s="39">
        <f t="shared" si="2"/>
        <v>0</v>
      </c>
    </row>
    <row r="57" spans="1:17" ht="31.5" x14ac:dyDescent="0.35">
      <c r="A57" s="17">
        <v>53202</v>
      </c>
      <c r="B57" s="18" t="s">
        <v>475</v>
      </c>
      <c r="C57" s="19" t="s">
        <v>476</v>
      </c>
      <c r="D57" s="18" t="s">
        <v>470</v>
      </c>
      <c r="E57" s="69">
        <v>63</v>
      </c>
      <c r="F57" s="19" t="s">
        <v>50</v>
      </c>
      <c r="G57" s="20" t="s">
        <v>322</v>
      </c>
      <c r="H57" s="19"/>
      <c r="I57" s="23">
        <v>1</v>
      </c>
      <c r="J57" s="45">
        <v>349</v>
      </c>
      <c r="K57" s="45">
        <v>349</v>
      </c>
      <c r="L57" s="45">
        <v>349</v>
      </c>
      <c r="M57" s="54"/>
      <c r="N57" s="54"/>
      <c r="O57" s="54"/>
      <c r="P57" s="54"/>
      <c r="Q57" s="39">
        <f t="shared" si="2"/>
        <v>0</v>
      </c>
    </row>
    <row r="58" spans="1:17" ht="31.5" x14ac:dyDescent="0.35">
      <c r="A58" s="1">
        <v>53203</v>
      </c>
      <c r="B58" s="3" t="s">
        <v>477</v>
      </c>
      <c r="C58" s="14" t="s">
        <v>478</v>
      </c>
      <c r="D58" s="15" t="s">
        <v>479</v>
      </c>
      <c r="E58" s="68">
        <v>3</v>
      </c>
      <c r="F58" s="2" t="s">
        <v>50</v>
      </c>
      <c r="G58" s="16" t="s">
        <v>375</v>
      </c>
      <c r="H58" s="2"/>
      <c r="I58" s="22">
        <v>1</v>
      </c>
      <c r="J58" s="57">
        <v>414</v>
      </c>
      <c r="K58" s="57">
        <v>414</v>
      </c>
      <c r="L58" s="57">
        <v>414</v>
      </c>
      <c r="M58" s="54"/>
      <c r="N58" s="54"/>
      <c r="O58" s="54"/>
      <c r="P58" s="54"/>
      <c r="Q58" s="39">
        <f t="shared" si="2"/>
        <v>0</v>
      </c>
    </row>
    <row r="59" spans="1:17" ht="31.5" x14ac:dyDescent="0.35">
      <c r="A59" s="17">
        <v>53203</v>
      </c>
      <c r="B59" s="18" t="s">
        <v>480</v>
      </c>
      <c r="C59" s="19" t="s">
        <v>481</v>
      </c>
      <c r="D59" s="18" t="s">
        <v>482</v>
      </c>
      <c r="E59" s="69">
        <v>57</v>
      </c>
      <c r="F59" s="19" t="s">
        <v>50</v>
      </c>
      <c r="G59" s="20" t="s">
        <v>375</v>
      </c>
      <c r="H59" s="19"/>
      <c r="I59" s="23">
        <v>1</v>
      </c>
      <c r="J59" s="45">
        <v>510</v>
      </c>
      <c r="K59" s="45">
        <v>510</v>
      </c>
      <c r="L59" s="45">
        <v>510</v>
      </c>
      <c r="M59" s="54"/>
      <c r="N59" s="54"/>
      <c r="O59" s="54"/>
      <c r="P59" s="54"/>
      <c r="Q59" s="39">
        <f t="shared" si="2"/>
        <v>0</v>
      </c>
    </row>
    <row r="60" spans="1:17" ht="31.5" x14ac:dyDescent="0.35">
      <c r="A60" s="1">
        <v>53202</v>
      </c>
      <c r="B60" s="3" t="s">
        <v>483</v>
      </c>
      <c r="C60" s="14" t="s">
        <v>484</v>
      </c>
      <c r="D60" s="15" t="s">
        <v>485</v>
      </c>
      <c r="E60" s="68" t="s">
        <v>486</v>
      </c>
      <c r="F60" s="2" t="s">
        <v>50</v>
      </c>
      <c r="G60" s="16" t="s">
        <v>344</v>
      </c>
      <c r="H60" s="2"/>
      <c r="I60" s="22">
        <v>1</v>
      </c>
      <c r="J60" s="57">
        <v>113</v>
      </c>
      <c r="K60" s="57">
        <v>113</v>
      </c>
      <c r="L60" s="57">
        <v>113</v>
      </c>
      <c r="M60" s="54"/>
      <c r="N60" s="54"/>
      <c r="O60" s="54"/>
      <c r="P60" s="54"/>
      <c r="Q60" s="39">
        <f t="shared" si="2"/>
        <v>0</v>
      </c>
    </row>
    <row r="61" spans="1:17" ht="31.5" x14ac:dyDescent="0.35">
      <c r="A61" s="17">
        <v>53202</v>
      </c>
      <c r="B61" s="18" t="s">
        <v>487</v>
      </c>
      <c r="C61" s="19" t="s">
        <v>488</v>
      </c>
      <c r="D61" s="18" t="s">
        <v>489</v>
      </c>
      <c r="E61" s="69" t="s">
        <v>490</v>
      </c>
      <c r="F61" s="19" t="s">
        <v>50</v>
      </c>
      <c r="G61" s="20" t="s">
        <v>344</v>
      </c>
      <c r="H61" s="19"/>
      <c r="I61" s="23">
        <v>1</v>
      </c>
      <c r="J61" s="45">
        <v>136</v>
      </c>
      <c r="K61" s="45">
        <v>136</v>
      </c>
      <c r="L61" s="45">
        <v>136</v>
      </c>
      <c r="M61" s="54"/>
      <c r="N61" s="54"/>
      <c r="O61" s="54"/>
      <c r="P61" s="54"/>
      <c r="Q61" s="39">
        <f t="shared" si="2"/>
        <v>0</v>
      </c>
    </row>
    <row r="62" spans="1:17" ht="31.5" x14ac:dyDescent="0.35">
      <c r="A62" s="1">
        <v>53201</v>
      </c>
      <c r="B62" s="3" t="s">
        <v>491</v>
      </c>
      <c r="C62" s="14" t="s">
        <v>492</v>
      </c>
      <c r="D62" s="15" t="s">
        <v>493</v>
      </c>
      <c r="E62" s="68">
        <v>3</v>
      </c>
      <c r="F62" s="2" t="s">
        <v>50</v>
      </c>
      <c r="G62" s="16" t="s">
        <v>314</v>
      </c>
      <c r="H62" s="2"/>
      <c r="I62" s="22">
        <v>1</v>
      </c>
      <c r="J62" s="57">
        <v>321</v>
      </c>
      <c r="K62" s="57">
        <v>321</v>
      </c>
      <c r="L62" s="57">
        <v>321</v>
      </c>
      <c r="M62" s="54"/>
      <c r="N62" s="54"/>
      <c r="O62" s="54"/>
      <c r="P62" s="54"/>
      <c r="Q62" s="39">
        <f t="shared" si="2"/>
        <v>0</v>
      </c>
    </row>
    <row r="63" spans="1:17" ht="31.5" x14ac:dyDescent="0.35">
      <c r="A63" s="17">
        <v>53202</v>
      </c>
      <c r="B63" s="18" t="s">
        <v>494</v>
      </c>
      <c r="C63" s="19" t="s">
        <v>495</v>
      </c>
      <c r="D63" s="18" t="s">
        <v>496</v>
      </c>
      <c r="E63" s="69">
        <v>11</v>
      </c>
      <c r="F63" s="19" t="s">
        <v>50</v>
      </c>
      <c r="G63" s="20" t="s">
        <v>344</v>
      </c>
      <c r="H63" s="19"/>
      <c r="I63" s="23">
        <v>1</v>
      </c>
      <c r="J63" s="45">
        <v>306</v>
      </c>
      <c r="K63" s="45">
        <v>306</v>
      </c>
      <c r="L63" s="45">
        <v>306</v>
      </c>
      <c r="M63" s="54"/>
      <c r="N63" s="54"/>
      <c r="O63" s="54"/>
      <c r="P63" s="54"/>
      <c r="Q63" s="39">
        <f t="shared" si="2"/>
        <v>0</v>
      </c>
    </row>
    <row r="64" spans="1:17" ht="31.5" x14ac:dyDescent="0.35">
      <c r="A64" s="1">
        <v>53203</v>
      </c>
      <c r="B64" s="3" t="s">
        <v>497</v>
      </c>
      <c r="C64" s="14" t="s">
        <v>498</v>
      </c>
      <c r="D64" s="15" t="s">
        <v>499</v>
      </c>
      <c r="E64" s="68">
        <v>43</v>
      </c>
      <c r="F64" s="2" t="s">
        <v>50</v>
      </c>
      <c r="G64" s="16" t="s">
        <v>375</v>
      </c>
      <c r="H64" s="2"/>
      <c r="I64" s="22">
        <v>1</v>
      </c>
      <c r="J64" s="57">
        <v>220</v>
      </c>
      <c r="K64" s="57">
        <v>220</v>
      </c>
      <c r="L64" s="57">
        <v>220</v>
      </c>
      <c r="M64" s="54"/>
      <c r="N64" s="54"/>
      <c r="O64" s="54"/>
      <c r="P64" s="54"/>
      <c r="Q64" s="39">
        <f t="shared" si="2"/>
        <v>0</v>
      </c>
    </row>
    <row r="65" spans="1:17" ht="141.75" x14ac:dyDescent="0.35">
      <c r="A65" s="17">
        <v>53202</v>
      </c>
      <c r="B65" s="18" t="s">
        <v>500</v>
      </c>
      <c r="C65" s="19" t="s">
        <v>501</v>
      </c>
      <c r="D65" s="18" t="s">
        <v>502</v>
      </c>
      <c r="E65" s="69" t="s">
        <v>503</v>
      </c>
      <c r="F65" s="19" t="s">
        <v>50</v>
      </c>
      <c r="G65" s="20" t="s">
        <v>322</v>
      </c>
      <c r="H65" s="19" t="s">
        <v>504</v>
      </c>
      <c r="I65" s="23">
        <v>1</v>
      </c>
      <c r="J65" s="45">
        <f>2350+500</f>
        <v>2850</v>
      </c>
      <c r="K65" s="45">
        <v>2850</v>
      </c>
      <c r="L65" s="45">
        <v>2850</v>
      </c>
      <c r="M65" s="54"/>
      <c r="N65" s="54"/>
      <c r="O65" s="54"/>
      <c r="P65" s="54"/>
      <c r="Q65" s="39">
        <f t="shared" si="2"/>
        <v>0</v>
      </c>
    </row>
    <row r="66" spans="1:17" ht="31.5" x14ac:dyDescent="0.35">
      <c r="A66" s="1">
        <v>53202</v>
      </c>
      <c r="B66" s="3" t="s">
        <v>505</v>
      </c>
      <c r="C66" s="14" t="s">
        <v>506</v>
      </c>
      <c r="D66" s="15" t="s">
        <v>507</v>
      </c>
      <c r="E66" s="68">
        <v>9</v>
      </c>
      <c r="F66" s="2" t="s">
        <v>508</v>
      </c>
      <c r="G66" s="16" t="s">
        <v>322</v>
      </c>
      <c r="H66" s="2" t="s">
        <v>509</v>
      </c>
      <c r="I66" s="22">
        <v>0</v>
      </c>
      <c r="J66" s="57">
        <v>0</v>
      </c>
      <c r="K66" s="57">
        <v>0</v>
      </c>
      <c r="L66" s="57">
        <v>0</v>
      </c>
      <c r="M66" s="54"/>
      <c r="N66" s="54"/>
      <c r="O66" s="54"/>
      <c r="P66" s="54"/>
      <c r="Q66" s="39">
        <f t="shared" si="2"/>
        <v>0</v>
      </c>
    </row>
    <row r="67" spans="1:17" ht="31.5" x14ac:dyDescent="0.35">
      <c r="A67" s="17">
        <v>53201</v>
      </c>
      <c r="B67" s="18" t="s">
        <v>510</v>
      </c>
      <c r="C67" s="19" t="s">
        <v>511</v>
      </c>
      <c r="D67" s="18" t="s">
        <v>512</v>
      </c>
      <c r="E67" s="69" t="s">
        <v>513</v>
      </c>
      <c r="F67" s="19" t="s">
        <v>50</v>
      </c>
      <c r="G67" s="20" t="s">
        <v>307</v>
      </c>
      <c r="H67" s="19"/>
      <c r="I67" s="23">
        <v>1</v>
      </c>
      <c r="J67" s="45">
        <v>2123</v>
      </c>
      <c r="K67" s="45">
        <v>2123</v>
      </c>
      <c r="L67" s="45">
        <v>2123</v>
      </c>
      <c r="M67" s="54"/>
      <c r="N67" s="54"/>
      <c r="O67" s="54"/>
      <c r="P67" s="54"/>
      <c r="Q67" s="39">
        <f t="shared" si="2"/>
        <v>0</v>
      </c>
    </row>
    <row r="68" spans="1:17" ht="31.5" x14ac:dyDescent="0.35">
      <c r="A68" s="1">
        <v>53201</v>
      </c>
      <c r="B68" s="3" t="s">
        <v>514</v>
      </c>
      <c r="C68" s="14" t="s">
        <v>515</v>
      </c>
      <c r="D68" s="15" t="s">
        <v>516</v>
      </c>
      <c r="E68" s="68" t="s">
        <v>467</v>
      </c>
      <c r="F68" s="2" t="s">
        <v>50</v>
      </c>
      <c r="G68" s="16" t="s">
        <v>314</v>
      </c>
      <c r="H68" s="2"/>
      <c r="I68" s="22">
        <v>1</v>
      </c>
      <c r="J68" s="57">
        <v>201</v>
      </c>
      <c r="K68" s="57">
        <v>201</v>
      </c>
      <c r="L68" s="57">
        <v>201</v>
      </c>
      <c r="M68" s="54"/>
      <c r="N68" s="54"/>
      <c r="O68" s="54"/>
      <c r="P68" s="54"/>
      <c r="Q68" s="39">
        <f t="shared" si="2"/>
        <v>0</v>
      </c>
    </row>
    <row r="69" spans="1:17" ht="31.5" x14ac:dyDescent="0.35">
      <c r="A69" s="17">
        <v>53202</v>
      </c>
      <c r="B69" s="18" t="s">
        <v>517</v>
      </c>
      <c r="C69" s="19" t="s">
        <v>518</v>
      </c>
      <c r="D69" s="18" t="s">
        <v>519</v>
      </c>
      <c r="E69" s="69" t="s">
        <v>520</v>
      </c>
      <c r="F69" s="19" t="s">
        <v>50</v>
      </c>
      <c r="G69" s="20" t="s">
        <v>322</v>
      </c>
      <c r="H69" s="19" t="s">
        <v>310</v>
      </c>
      <c r="I69" s="23">
        <v>1</v>
      </c>
      <c r="J69" s="45">
        <v>373</v>
      </c>
      <c r="K69" s="45">
        <v>373</v>
      </c>
      <c r="L69" s="45">
        <v>373</v>
      </c>
      <c r="M69" s="54"/>
      <c r="N69" s="54"/>
      <c r="O69" s="54"/>
      <c r="P69" s="54"/>
      <c r="Q69" s="39">
        <f t="shared" ref="Q69:Q132" si="6">SUM(M69:P69)</f>
        <v>0</v>
      </c>
    </row>
    <row r="70" spans="1:17" ht="31.5" x14ac:dyDescent="0.35">
      <c r="A70" s="1">
        <v>53230</v>
      </c>
      <c r="B70" s="3" t="s">
        <v>521</v>
      </c>
      <c r="C70" s="14" t="s">
        <v>522</v>
      </c>
      <c r="D70" s="15" t="s">
        <v>523</v>
      </c>
      <c r="E70" s="68">
        <v>11</v>
      </c>
      <c r="F70" s="2" t="s">
        <v>50</v>
      </c>
      <c r="G70" s="16" t="s">
        <v>322</v>
      </c>
      <c r="H70" s="2"/>
      <c r="I70" s="22">
        <v>1</v>
      </c>
      <c r="J70" s="57">
        <v>811</v>
      </c>
      <c r="K70" s="57">
        <v>811</v>
      </c>
      <c r="L70" s="57">
        <v>811</v>
      </c>
      <c r="M70" s="54"/>
      <c r="N70" s="54"/>
      <c r="O70" s="54"/>
      <c r="P70" s="54"/>
      <c r="Q70" s="39">
        <f t="shared" si="6"/>
        <v>0</v>
      </c>
    </row>
    <row r="71" spans="1:17" ht="31.5" x14ac:dyDescent="0.35">
      <c r="A71" s="17">
        <v>53202</v>
      </c>
      <c r="B71" s="18" t="s">
        <v>524</v>
      </c>
      <c r="C71" s="19" t="s">
        <v>525</v>
      </c>
      <c r="D71" s="18" t="s">
        <v>526</v>
      </c>
      <c r="E71" s="69">
        <v>20</v>
      </c>
      <c r="F71" s="19" t="s">
        <v>50</v>
      </c>
      <c r="G71" s="20" t="s">
        <v>344</v>
      </c>
      <c r="H71" s="19"/>
      <c r="I71" s="23">
        <v>1</v>
      </c>
      <c r="J71" s="45">
        <v>442</v>
      </c>
      <c r="K71" s="45">
        <v>442</v>
      </c>
      <c r="L71" s="45">
        <v>442</v>
      </c>
      <c r="M71" s="54"/>
      <c r="N71" s="54"/>
      <c r="O71" s="54"/>
      <c r="P71" s="54"/>
      <c r="Q71" s="39">
        <f t="shared" si="6"/>
        <v>0</v>
      </c>
    </row>
    <row r="72" spans="1:17" ht="31.5" x14ac:dyDescent="0.35">
      <c r="A72" s="1">
        <v>53202</v>
      </c>
      <c r="B72" s="3" t="s">
        <v>527</v>
      </c>
      <c r="C72" s="14" t="s">
        <v>528</v>
      </c>
      <c r="D72" s="15" t="s">
        <v>526</v>
      </c>
      <c r="E72" s="68">
        <v>28</v>
      </c>
      <c r="F72" s="2" t="s">
        <v>437</v>
      </c>
      <c r="G72" s="16" t="s">
        <v>344</v>
      </c>
      <c r="H72" s="2"/>
      <c r="I72" s="22">
        <v>0</v>
      </c>
      <c r="J72" s="57">
        <v>0</v>
      </c>
      <c r="K72" s="57">
        <v>0</v>
      </c>
      <c r="L72" s="57">
        <v>0</v>
      </c>
      <c r="M72" s="54"/>
      <c r="N72" s="54"/>
      <c r="O72" s="54"/>
      <c r="P72" s="54"/>
      <c r="Q72" s="39">
        <f t="shared" si="6"/>
        <v>0</v>
      </c>
    </row>
    <row r="73" spans="1:17" ht="31.5" x14ac:dyDescent="0.35">
      <c r="A73" s="17">
        <v>53201</v>
      </c>
      <c r="B73" s="18" t="s">
        <v>529</v>
      </c>
      <c r="C73" s="19" t="s">
        <v>530</v>
      </c>
      <c r="D73" s="18" t="s">
        <v>531</v>
      </c>
      <c r="E73" s="69">
        <v>20</v>
      </c>
      <c r="F73" s="19" t="s">
        <v>50</v>
      </c>
      <c r="G73" s="20" t="s">
        <v>307</v>
      </c>
      <c r="H73" s="19"/>
      <c r="I73" s="23">
        <v>1</v>
      </c>
      <c r="J73" s="45">
        <v>627</v>
      </c>
      <c r="K73" s="45">
        <v>627</v>
      </c>
      <c r="L73" s="45">
        <v>627</v>
      </c>
      <c r="M73" s="54"/>
      <c r="N73" s="54"/>
      <c r="O73" s="54"/>
      <c r="P73" s="54"/>
      <c r="Q73" s="39">
        <f t="shared" si="6"/>
        <v>0</v>
      </c>
    </row>
    <row r="74" spans="1:17" ht="31.5" x14ac:dyDescent="0.35">
      <c r="A74" s="1">
        <v>53201</v>
      </c>
      <c r="B74" s="3" t="s">
        <v>532</v>
      </c>
      <c r="C74" s="14" t="s">
        <v>533</v>
      </c>
      <c r="D74" s="15" t="s">
        <v>192</v>
      </c>
      <c r="E74" s="68">
        <v>145</v>
      </c>
      <c r="F74" s="2" t="s">
        <v>50</v>
      </c>
      <c r="G74" s="16" t="s">
        <v>314</v>
      </c>
      <c r="H74" s="2"/>
      <c r="I74" s="22">
        <v>1</v>
      </c>
      <c r="J74" s="57">
        <v>445</v>
      </c>
      <c r="K74" s="57">
        <v>445</v>
      </c>
      <c r="L74" s="57">
        <v>445</v>
      </c>
      <c r="M74" s="54"/>
      <c r="N74" s="54"/>
      <c r="O74" s="54"/>
      <c r="P74" s="54"/>
      <c r="Q74" s="39">
        <f t="shared" si="6"/>
        <v>0</v>
      </c>
    </row>
    <row r="75" spans="1:17" ht="31.5" x14ac:dyDescent="0.35">
      <c r="A75" s="17">
        <v>53201</v>
      </c>
      <c r="B75" s="18" t="s">
        <v>534</v>
      </c>
      <c r="C75" s="19" t="s">
        <v>535</v>
      </c>
      <c r="D75" s="18" t="s">
        <v>192</v>
      </c>
      <c r="E75" s="69" t="s">
        <v>536</v>
      </c>
      <c r="F75" s="19" t="s">
        <v>50</v>
      </c>
      <c r="G75" s="20" t="s">
        <v>314</v>
      </c>
      <c r="H75" s="19"/>
      <c r="I75" s="23">
        <v>1</v>
      </c>
      <c r="J75" s="45">
        <v>1342</v>
      </c>
      <c r="K75" s="45">
        <v>1342</v>
      </c>
      <c r="L75" s="45">
        <v>1342</v>
      </c>
      <c r="M75" s="54"/>
      <c r="N75" s="54"/>
      <c r="O75" s="54"/>
      <c r="P75" s="54"/>
      <c r="Q75" s="39">
        <f t="shared" si="6"/>
        <v>0</v>
      </c>
    </row>
    <row r="76" spans="1:17" ht="31.5" x14ac:dyDescent="0.35">
      <c r="A76" s="1">
        <v>53203</v>
      </c>
      <c r="B76" s="3" t="s">
        <v>537</v>
      </c>
      <c r="C76" s="14" t="s">
        <v>538</v>
      </c>
      <c r="D76" s="15" t="s">
        <v>539</v>
      </c>
      <c r="E76" s="68">
        <v>17</v>
      </c>
      <c r="F76" s="2" t="s">
        <v>50</v>
      </c>
      <c r="G76" s="16" t="s">
        <v>375</v>
      </c>
      <c r="H76" s="2"/>
      <c r="I76" s="22">
        <v>1</v>
      </c>
      <c r="J76" s="57"/>
      <c r="K76" s="57"/>
      <c r="L76" s="57"/>
      <c r="M76" s="54"/>
      <c r="N76" s="54"/>
      <c r="O76" s="54"/>
      <c r="P76" s="54"/>
      <c r="Q76" s="39">
        <f t="shared" si="6"/>
        <v>0</v>
      </c>
    </row>
    <row r="77" spans="1:17" ht="31.5" x14ac:dyDescent="0.35">
      <c r="A77" s="17">
        <v>53203</v>
      </c>
      <c r="B77" s="18" t="s">
        <v>540</v>
      </c>
      <c r="C77" s="19" t="s">
        <v>541</v>
      </c>
      <c r="D77" s="18" t="s">
        <v>542</v>
      </c>
      <c r="E77" s="69">
        <v>92</v>
      </c>
      <c r="F77" s="19" t="s">
        <v>50</v>
      </c>
      <c r="G77" s="20" t="s">
        <v>375</v>
      </c>
      <c r="H77" s="19"/>
      <c r="I77" s="23">
        <v>1</v>
      </c>
      <c r="J77" s="45">
        <v>112</v>
      </c>
      <c r="K77" s="45">
        <v>112</v>
      </c>
      <c r="L77" s="45">
        <v>112</v>
      </c>
      <c r="M77" s="54"/>
      <c r="N77" s="54"/>
      <c r="O77" s="54"/>
      <c r="P77" s="54"/>
      <c r="Q77" s="39">
        <f t="shared" si="6"/>
        <v>0</v>
      </c>
    </row>
    <row r="78" spans="1:17" ht="31.5" x14ac:dyDescent="0.35">
      <c r="A78" s="1">
        <v>53202</v>
      </c>
      <c r="B78" s="3" t="s">
        <v>543</v>
      </c>
      <c r="C78" s="14" t="s">
        <v>544</v>
      </c>
      <c r="D78" s="15" t="s">
        <v>545</v>
      </c>
      <c r="E78" s="68" t="s">
        <v>546</v>
      </c>
      <c r="F78" s="2" t="s">
        <v>50</v>
      </c>
      <c r="G78" s="16" t="s">
        <v>322</v>
      </c>
      <c r="H78" s="2"/>
      <c r="I78" s="22">
        <v>1</v>
      </c>
      <c r="J78" s="57">
        <v>233</v>
      </c>
      <c r="K78" s="57">
        <v>233</v>
      </c>
      <c r="L78" s="57">
        <v>233</v>
      </c>
      <c r="M78" s="54"/>
      <c r="N78" s="54"/>
      <c r="O78" s="54"/>
      <c r="P78" s="54"/>
      <c r="Q78" s="39">
        <f t="shared" si="6"/>
        <v>0</v>
      </c>
    </row>
    <row r="79" spans="1:17" ht="31.5" x14ac:dyDescent="0.35">
      <c r="A79" s="17">
        <v>53202</v>
      </c>
      <c r="B79" s="18" t="s">
        <v>547</v>
      </c>
      <c r="C79" s="19" t="s">
        <v>548</v>
      </c>
      <c r="D79" s="18" t="s">
        <v>545</v>
      </c>
      <c r="E79" s="69">
        <v>5</v>
      </c>
      <c r="F79" s="19" t="s">
        <v>50</v>
      </c>
      <c r="G79" s="20" t="s">
        <v>322</v>
      </c>
      <c r="H79" s="19"/>
      <c r="I79" s="23">
        <v>1</v>
      </c>
      <c r="J79" s="45">
        <v>219</v>
      </c>
      <c r="K79" s="45">
        <v>219</v>
      </c>
      <c r="L79" s="45">
        <v>219</v>
      </c>
      <c r="M79" s="54"/>
      <c r="N79" s="54"/>
      <c r="O79" s="54"/>
      <c r="P79" s="54"/>
      <c r="Q79" s="39">
        <f t="shared" si="6"/>
        <v>0</v>
      </c>
    </row>
    <row r="80" spans="1:17" ht="31.5" x14ac:dyDescent="0.35">
      <c r="A80" s="1">
        <v>53203</v>
      </c>
      <c r="B80" s="3" t="s">
        <v>549</v>
      </c>
      <c r="C80" s="14" t="s">
        <v>550</v>
      </c>
      <c r="D80" s="15" t="s">
        <v>551</v>
      </c>
      <c r="E80" s="68">
        <v>32</v>
      </c>
      <c r="F80" s="2" t="s">
        <v>50</v>
      </c>
      <c r="G80" s="16" t="s">
        <v>375</v>
      </c>
      <c r="H80" s="2"/>
      <c r="I80" s="22">
        <v>1</v>
      </c>
      <c r="J80" s="57">
        <v>60</v>
      </c>
      <c r="K80" s="57">
        <v>60</v>
      </c>
      <c r="L80" s="57">
        <v>60</v>
      </c>
      <c r="M80" s="54"/>
      <c r="N80" s="54"/>
      <c r="O80" s="54"/>
      <c r="P80" s="54"/>
      <c r="Q80" s="39">
        <f t="shared" si="6"/>
        <v>0</v>
      </c>
    </row>
    <row r="81" spans="1:17" ht="31.5" x14ac:dyDescent="0.35">
      <c r="A81" s="17">
        <v>53203</v>
      </c>
      <c r="B81" s="18" t="s">
        <v>552</v>
      </c>
      <c r="C81" s="19" t="s">
        <v>553</v>
      </c>
      <c r="D81" s="18" t="s">
        <v>551</v>
      </c>
      <c r="E81" s="69">
        <v>30</v>
      </c>
      <c r="F81" s="19" t="s">
        <v>50</v>
      </c>
      <c r="G81" s="20" t="s">
        <v>375</v>
      </c>
      <c r="H81" s="19"/>
      <c r="I81" s="23">
        <v>1</v>
      </c>
      <c r="J81" s="45">
        <v>125</v>
      </c>
      <c r="K81" s="45">
        <v>125</v>
      </c>
      <c r="L81" s="45">
        <v>125</v>
      </c>
      <c r="M81" s="54"/>
      <c r="N81" s="54"/>
      <c r="O81" s="54"/>
      <c r="P81" s="54"/>
      <c r="Q81" s="39">
        <f t="shared" si="6"/>
        <v>0</v>
      </c>
    </row>
    <row r="82" spans="1:17" ht="31.5" x14ac:dyDescent="0.35">
      <c r="A82" s="1">
        <v>53202</v>
      </c>
      <c r="B82" s="3" t="s">
        <v>554</v>
      </c>
      <c r="C82" s="14" t="s">
        <v>555</v>
      </c>
      <c r="D82" s="15" t="s">
        <v>556</v>
      </c>
      <c r="E82" s="68">
        <v>1</v>
      </c>
      <c r="F82" s="2" t="s">
        <v>50</v>
      </c>
      <c r="G82" s="16" t="s">
        <v>344</v>
      </c>
      <c r="H82" s="2"/>
      <c r="I82" s="22">
        <v>1</v>
      </c>
      <c r="J82" s="57">
        <v>111</v>
      </c>
      <c r="K82" s="57">
        <v>111</v>
      </c>
      <c r="L82" s="57">
        <v>111</v>
      </c>
      <c r="M82" s="54"/>
      <c r="N82" s="54"/>
      <c r="O82" s="54"/>
      <c r="P82" s="54"/>
      <c r="Q82" s="39">
        <f t="shared" si="6"/>
        <v>0</v>
      </c>
    </row>
    <row r="83" spans="1:17" ht="31.5" x14ac:dyDescent="0.35">
      <c r="A83" s="17">
        <v>53203</v>
      </c>
      <c r="B83" s="18" t="s">
        <v>557</v>
      </c>
      <c r="C83" s="19" t="s">
        <v>558</v>
      </c>
      <c r="D83" s="18" t="s">
        <v>559</v>
      </c>
      <c r="E83" s="69">
        <v>17</v>
      </c>
      <c r="F83" s="19" t="s">
        <v>50</v>
      </c>
      <c r="G83" s="20" t="s">
        <v>375</v>
      </c>
      <c r="H83" s="19"/>
      <c r="I83" s="23">
        <v>1</v>
      </c>
      <c r="J83" s="45">
        <v>202</v>
      </c>
      <c r="K83" s="45">
        <v>202</v>
      </c>
      <c r="L83" s="45">
        <v>202</v>
      </c>
      <c r="M83" s="54"/>
      <c r="N83" s="54"/>
      <c r="O83" s="54"/>
      <c r="P83" s="54"/>
      <c r="Q83" s="39">
        <f t="shared" si="6"/>
        <v>0</v>
      </c>
    </row>
    <row r="84" spans="1:17" ht="31.5" x14ac:dyDescent="0.35">
      <c r="A84" s="1">
        <v>53201</v>
      </c>
      <c r="B84" s="3" t="s">
        <v>560</v>
      </c>
      <c r="C84" s="14" t="s">
        <v>561</v>
      </c>
      <c r="D84" s="15" t="s">
        <v>562</v>
      </c>
      <c r="E84" s="68">
        <v>63</v>
      </c>
      <c r="F84" s="2" t="s">
        <v>50</v>
      </c>
      <c r="G84" s="16" t="s">
        <v>314</v>
      </c>
      <c r="H84" s="2"/>
      <c r="I84" s="22">
        <v>0</v>
      </c>
      <c r="J84" s="22">
        <v>0</v>
      </c>
      <c r="K84" s="22">
        <v>0</v>
      </c>
      <c r="L84" s="22">
        <v>0</v>
      </c>
      <c r="M84" s="54"/>
      <c r="N84" s="54"/>
      <c r="O84" s="54"/>
      <c r="P84" s="54"/>
      <c r="Q84" s="39">
        <f t="shared" si="6"/>
        <v>0</v>
      </c>
    </row>
    <row r="85" spans="1:17" ht="31.5" x14ac:dyDescent="0.35">
      <c r="A85" s="17">
        <v>53203</v>
      </c>
      <c r="B85" s="18" t="s">
        <v>563</v>
      </c>
      <c r="C85" s="19" t="s">
        <v>564</v>
      </c>
      <c r="D85" s="18" t="s">
        <v>565</v>
      </c>
      <c r="E85" s="69">
        <v>17</v>
      </c>
      <c r="F85" s="19" t="s">
        <v>50</v>
      </c>
      <c r="G85" s="20" t="s">
        <v>375</v>
      </c>
      <c r="H85" s="19"/>
      <c r="I85" s="23">
        <v>1</v>
      </c>
      <c r="J85" s="45">
        <v>175</v>
      </c>
      <c r="K85" s="45">
        <v>175</v>
      </c>
      <c r="L85" s="45">
        <v>175</v>
      </c>
      <c r="M85" s="54"/>
      <c r="N85" s="54"/>
      <c r="O85" s="54"/>
      <c r="P85" s="54"/>
      <c r="Q85" s="39">
        <f t="shared" si="6"/>
        <v>0</v>
      </c>
    </row>
    <row r="86" spans="1:17" ht="31.5" x14ac:dyDescent="0.35">
      <c r="A86" s="1">
        <v>53202</v>
      </c>
      <c r="B86" s="3" t="s">
        <v>566</v>
      </c>
      <c r="C86" s="14" t="s">
        <v>567</v>
      </c>
      <c r="D86" s="15" t="s">
        <v>568</v>
      </c>
      <c r="E86" s="68">
        <v>37</v>
      </c>
      <c r="F86" s="2" t="s">
        <v>50</v>
      </c>
      <c r="G86" s="16" t="s">
        <v>344</v>
      </c>
      <c r="H86" s="2"/>
      <c r="I86" s="22">
        <v>0</v>
      </c>
      <c r="J86" s="22">
        <v>0</v>
      </c>
      <c r="K86" s="22">
        <v>0</v>
      </c>
      <c r="L86" s="22">
        <v>0</v>
      </c>
      <c r="M86" s="54"/>
      <c r="N86" s="54"/>
      <c r="O86" s="54"/>
      <c r="P86" s="54"/>
      <c r="Q86" s="39">
        <f t="shared" si="6"/>
        <v>0</v>
      </c>
    </row>
    <row r="87" spans="1:17" ht="31.5" x14ac:dyDescent="0.35">
      <c r="A87" s="17">
        <v>53201</v>
      </c>
      <c r="B87" s="18" t="s">
        <v>569</v>
      </c>
      <c r="C87" s="19" t="s">
        <v>570</v>
      </c>
      <c r="D87" s="18" t="s">
        <v>571</v>
      </c>
      <c r="E87" s="69">
        <v>6</v>
      </c>
      <c r="F87" s="19" t="s">
        <v>87</v>
      </c>
      <c r="G87" s="20" t="s">
        <v>314</v>
      </c>
      <c r="H87" s="19"/>
      <c r="I87" s="23">
        <v>1</v>
      </c>
      <c r="J87" s="45">
        <v>258</v>
      </c>
      <c r="K87" s="45">
        <v>258</v>
      </c>
      <c r="L87" s="45">
        <v>258</v>
      </c>
      <c r="M87" s="54"/>
      <c r="N87" s="54"/>
      <c r="O87" s="54"/>
      <c r="P87" s="54"/>
      <c r="Q87" s="39">
        <f t="shared" si="6"/>
        <v>0</v>
      </c>
    </row>
    <row r="88" spans="1:17" ht="31.5" x14ac:dyDescent="0.35">
      <c r="A88" s="1">
        <v>53201</v>
      </c>
      <c r="B88" s="3" t="s">
        <v>572</v>
      </c>
      <c r="C88" s="14" t="s">
        <v>573</v>
      </c>
      <c r="D88" s="15" t="s">
        <v>574</v>
      </c>
      <c r="E88" s="68">
        <v>8</v>
      </c>
      <c r="F88" s="2" t="s">
        <v>50</v>
      </c>
      <c r="G88" s="16" t="s">
        <v>314</v>
      </c>
      <c r="H88" s="2"/>
      <c r="I88" s="22">
        <v>1</v>
      </c>
      <c r="J88" s="57">
        <v>131</v>
      </c>
      <c r="K88" s="57">
        <v>131</v>
      </c>
      <c r="L88" s="57">
        <v>131</v>
      </c>
      <c r="M88" s="54"/>
      <c r="N88" s="54"/>
      <c r="O88" s="54"/>
      <c r="P88" s="54"/>
      <c r="Q88" s="39">
        <f t="shared" si="6"/>
        <v>0</v>
      </c>
    </row>
    <row r="89" spans="1:17" ht="31.5" x14ac:dyDescent="0.35">
      <c r="A89" s="17">
        <v>53203</v>
      </c>
      <c r="B89" s="18" t="s">
        <v>575</v>
      </c>
      <c r="C89" s="19" t="s">
        <v>576</v>
      </c>
      <c r="D89" s="18" t="s">
        <v>577</v>
      </c>
      <c r="E89" s="69" t="s">
        <v>578</v>
      </c>
      <c r="F89" s="19" t="s">
        <v>50</v>
      </c>
      <c r="G89" s="20" t="s">
        <v>375</v>
      </c>
      <c r="H89" s="19"/>
      <c r="I89" s="23">
        <v>1</v>
      </c>
      <c r="J89" s="45">
        <v>259</v>
      </c>
      <c r="K89" s="45">
        <v>259</v>
      </c>
      <c r="L89" s="45">
        <v>259</v>
      </c>
      <c r="M89" s="54"/>
      <c r="N89" s="54"/>
      <c r="O89" s="54"/>
      <c r="P89" s="54"/>
      <c r="Q89" s="39">
        <f t="shared" si="6"/>
        <v>0</v>
      </c>
    </row>
    <row r="90" spans="1:17" ht="31.5" x14ac:dyDescent="0.35">
      <c r="A90" s="1">
        <v>53203</v>
      </c>
      <c r="B90" s="3" t="s">
        <v>579</v>
      </c>
      <c r="C90" s="14" t="s">
        <v>580</v>
      </c>
      <c r="D90" s="15" t="s">
        <v>577</v>
      </c>
      <c r="E90" s="68" t="s">
        <v>581</v>
      </c>
      <c r="F90" s="2" t="s">
        <v>50</v>
      </c>
      <c r="G90" s="16" t="s">
        <v>375</v>
      </c>
      <c r="H90" s="2"/>
      <c r="I90" s="22">
        <v>1</v>
      </c>
      <c r="J90" s="57">
        <v>238</v>
      </c>
      <c r="K90" s="57">
        <v>238</v>
      </c>
      <c r="L90" s="57">
        <v>238</v>
      </c>
      <c r="M90" s="54"/>
      <c r="N90" s="54"/>
      <c r="O90" s="54"/>
      <c r="P90" s="54"/>
      <c r="Q90" s="39">
        <f t="shared" si="6"/>
        <v>0</v>
      </c>
    </row>
    <row r="91" spans="1:17" ht="31.5" x14ac:dyDescent="0.35">
      <c r="A91" s="17">
        <v>53203</v>
      </c>
      <c r="B91" s="18" t="s">
        <v>582</v>
      </c>
      <c r="C91" s="19" t="s">
        <v>583</v>
      </c>
      <c r="D91" s="18" t="s">
        <v>577</v>
      </c>
      <c r="E91" s="69">
        <v>36</v>
      </c>
      <c r="F91" s="19" t="s">
        <v>50</v>
      </c>
      <c r="G91" s="20" t="s">
        <v>375</v>
      </c>
      <c r="H91" s="19"/>
      <c r="I91" s="23">
        <v>1</v>
      </c>
      <c r="J91" s="45">
        <v>181</v>
      </c>
      <c r="K91" s="45">
        <v>181</v>
      </c>
      <c r="L91" s="45">
        <v>181</v>
      </c>
      <c r="M91" s="54"/>
      <c r="N91" s="54"/>
      <c r="O91" s="54"/>
      <c r="P91" s="54"/>
      <c r="Q91" s="39">
        <f t="shared" si="6"/>
        <v>0</v>
      </c>
    </row>
    <row r="92" spans="1:17" ht="31.5" x14ac:dyDescent="0.35">
      <c r="A92" s="1">
        <v>53201</v>
      </c>
      <c r="B92" s="3" t="s">
        <v>584</v>
      </c>
      <c r="C92" s="14" t="s">
        <v>585</v>
      </c>
      <c r="D92" s="15" t="s">
        <v>586</v>
      </c>
      <c r="E92" s="68">
        <v>11</v>
      </c>
      <c r="F92" s="2" t="s">
        <v>50</v>
      </c>
      <c r="G92" s="16" t="s">
        <v>314</v>
      </c>
      <c r="H92" s="2"/>
      <c r="I92" s="22">
        <v>1</v>
      </c>
      <c r="J92" s="57">
        <v>485</v>
      </c>
      <c r="K92" s="57">
        <v>485</v>
      </c>
      <c r="L92" s="57">
        <v>485</v>
      </c>
      <c r="M92" s="54"/>
      <c r="N92" s="54"/>
      <c r="O92" s="54"/>
      <c r="P92" s="54"/>
      <c r="Q92" s="39">
        <f t="shared" si="6"/>
        <v>0</v>
      </c>
    </row>
    <row r="93" spans="1:17" ht="31.5" x14ac:dyDescent="0.35">
      <c r="A93" s="17">
        <v>53202</v>
      </c>
      <c r="B93" s="18" t="s">
        <v>587</v>
      </c>
      <c r="C93" s="19" t="s">
        <v>588</v>
      </c>
      <c r="D93" s="18" t="s">
        <v>589</v>
      </c>
      <c r="E93" s="69" t="s">
        <v>590</v>
      </c>
      <c r="F93" s="19" t="s">
        <v>50</v>
      </c>
      <c r="G93" s="20" t="s">
        <v>344</v>
      </c>
      <c r="H93" s="19"/>
      <c r="I93" s="23">
        <v>1</v>
      </c>
      <c r="J93" s="45">
        <v>356</v>
      </c>
      <c r="K93" s="45">
        <v>356</v>
      </c>
      <c r="L93" s="45">
        <v>356</v>
      </c>
      <c r="M93" s="54"/>
      <c r="N93" s="54"/>
      <c r="O93" s="54"/>
      <c r="P93" s="54"/>
      <c r="Q93" s="39">
        <f t="shared" si="6"/>
        <v>0</v>
      </c>
    </row>
    <row r="94" spans="1:17" ht="63" x14ac:dyDescent="0.35">
      <c r="A94" s="1">
        <v>53230</v>
      </c>
      <c r="B94" s="3" t="s">
        <v>591</v>
      </c>
      <c r="C94" s="14" t="s">
        <v>592</v>
      </c>
      <c r="D94" s="15" t="s">
        <v>593</v>
      </c>
      <c r="E94" s="68" t="s">
        <v>594</v>
      </c>
      <c r="F94" s="2" t="s">
        <v>595</v>
      </c>
      <c r="G94" s="16" t="s">
        <v>322</v>
      </c>
      <c r="H94" s="2" t="s">
        <v>596</v>
      </c>
      <c r="I94" s="22">
        <v>0</v>
      </c>
      <c r="J94" s="57">
        <v>0</v>
      </c>
      <c r="K94" s="57">
        <v>0</v>
      </c>
      <c r="L94" s="57">
        <v>0</v>
      </c>
      <c r="M94" s="54"/>
      <c r="N94" s="54"/>
      <c r="O94" s="54"/>
      <c r="P94" s="54"/>
      <c r="Q94" s="39">
        <f t="shared" si="6"/>
        <v>0</v>
      </c>
    </row>
    <row r="95" spans="1:17" ht="31.5" x14ac:dyDescent="0.35">
      <c r="A95" s="17">
        <v>53201</v>
      </c>
      <c r="B95" s="18" t="s">
        <v>597</v>
      </c>
      <c r="C95" s="19" t="s">
        <v>598</v>
      </c>
      <c r="D95" s="18" t="s">
        <v>599</v>
      </c>
      <c r="E95" s="69">
        <v>100</v>
      </c>
      <c r="F95" s="19" t="s">
        <v>50</v>
      </c>
      <c r="G95" s="20" t="s">
        <v>314</v>
      </c>
      <c r="H95" s="19"/>
      <c r="I95" s="23">
        <v>1</v>
      </c>
      <c r="J95" s="45">
        <v>131</v>
      </c>
      <c r="K95" s="45">
        <v>131</v>
      </c>
      <c r="L95" s="45">
        <v>131</v>
      </c>
      <c r="M95" s="54"/>
      <c r="N95" s="54"/>
      <c r="O95" s="54"/>
      <c r="P95" s="54"/>
      <c r="Q95" s="39">
        <f t="shared" si="6"/>
        <v>0</v>
      </c>
    </row>
    <row r="96" spans="1:17" ht="31.5" x14ac:dyDescent="0.35">
      <c r="A96" s="1">
        <v>53201</v>
      </c>
      <c r="B96" s="3" t="s">
        <v>600</v>
      </c>
      <c r="C96" s="14" t="s">
        <v>601</v>
      </c>
      <c r="D96" s="15" t="s">
        <v>599</v>
      </c>
      <c r="E96" s="68" t="s">
        <v>602</v>
      </c>
      <c r="F96" s="2" t="s">
        <v>50</v>
      </c>
      <c r="G96" s="16" t="s">
        <v>314</v>
      </c>
      <c r="H96" s="2"/>
      <c r="I96" s="22">
        <v>1</v>
      </c>
      <c r="J96" s="57">
        <v>753</v>
      </c>
      <c r="K96" s="57">
        <v>753</v>
      </c>
      <c r="L96" s="57">
        <v>753</v>
      </c>
      <c r="M96" s="54"/>
      <c r="N96" s="54"/>
      <c r="O96" s="54"/>
      <c r="P96" s="54"/>
      <c r="Q96" s="39">
        <f t="shared" si="6"/>
        <v>0</v>
      </c>
    </row>
    <row r="97" spans="1:17" ht="31.5" x14ac:dyDescent="0.35">
      <c r="A97" s="17">
        <v>53201</v>
      </c>
      <c r="B97" s="18" t="s">
        <v>603</v>
      </c>
      <c r="C97" s="19" t="s">
        <v>604</v>
      </c>
      <c r="D97" s="18" t="s">
        <v>605</v>
      </c>
      <c r="E97" s="69" t="s">
        <v>606</v>
      </c>
      <c r="F97" s="19" t="s">
        <v>50</v>
      </c>
      <c r="G97" s="20" t="s">
        <v>307</v>
      </c>
      <c r="H97" s="19"/>
      <c r="I97" s="23">
        <v>1</v>
      </c>
      <c r="J97" s="45">
        <v>495</v>
      </c>
      <c r="K97" s="45">
        <v>495</v>
      </c>
      <c r="L97" s="45">
        <v>495</v>
      </c>
      <c r="M97" s="54"/>
      <c r="N97" s="54"/>
      <c r="O97" s="54"/>
      <c r="P97" s="54"/>
      <c r="Q97" s="39">
        <f t="shared" si="6"/>
        <v>0</v>
      </c>
    </row>
    <row r="98" spans="1:17" ht="141.75" x14ac:dyDescent="0.35">
      <c r="A98" s="1">
        <v>53202</v>
      </c>
      <c r="B98" s="3" t="s">
        <v>607</v>
      </c>
      <c r="C98" s="14" t="s">
        <v>608</v>
      </c>
      <c r="D98" s="15" t="s">
        <v>609</v>
      </c>
      <c r="E98" s="68">
        <v>14</v>
      </c>
      <c r="F98" s="2" t="s">
        <v>50</v>
      </c>
      <c r="G98" s="16" t="s">
        <v>344</v>
      </c>
      <c r="H98" s="21" t="s">
        <v>610</v>
      </c>
      <c r="I98" s="22">
        <v>1</v>
      </c>
      <c r="J98" s="57">
        <v>200</v>
      </c>
      <c r="K98" s="57">
        <v>200</v>
      </c>
      <c r="L98" s="57">
        <v>200</v>
      </c>
      <c r="M98" s="54"/>
      <c r="N98" s="54"/>
      <c r="O98" s="54"/>
      <c r="P98" s="54"/>
      <c r="Q98" s="39">
        <f t="shared" si="6"/>
        <v>0</v>
      </c>
    </row>
    <row r="99" spans="1:17" ht="31.5" x14ac:dyDescent="0.35">
      <c r="A99" s="17">
        <v>53202</v>
      </c>
      <c r="B99" s="18" t="s">
        <v>611</v>
      </c>
      <c r="C99" s="19" t="s">
        <v>612</v>
      </c>
      <c r="D99" s="18" t="s">
        <v>609</v>
      </c>
      <c r="E99" s="69">
        <v>21</v>
      </c>
      <c r="F99" s="19" t="s">
        <v>50</v>
      </c>
      <c r="G99" s="20" t="s">
        <v>344</v>
      </c>
      <c r="H99" s="19"/>
      <c r="I99" s="23">
        <v>1</v>
      </c>
      <c r="J99" s="45">
        <v>114</v>
      </c>
      <c r="K99" s="45">
        <v>114</v>
      </c>
      <c r="L99" s="45">
        <v>114</v>
      </c>
      <c r="M99" s="54"/>
      <c r="N99" s="54"/>
      <c r="O99" s="54"/>
      <c r="P99" s="54"/>
      <c r="Q99" s="39">
        <f t="shared" si="6"/>
        <v>0</v>
      </c>
    </row>
    <row r="100" spans="1:17" ht="31.5" x14ac:dyDescent="0.35">
      <c r="A100" s="1">
        <v>53201</v>
      </c>
      <c r="B100" s="3" t="s">
        <v>613</v>
      </c>
      <c r="C100" s="14" t="s">
        <v>614</v>
      </c>
      <c r="D100" s="15" t="s">
        <v>615</v>
      </c>
      <c r="E100" s="68">
        <v>13</v>
      </c>
      <c r="F100" s="2" t="s">
        <v>50</v>
      </c>
      <c r="G100" s="16" t="s">
        <v>314</v>
      </c>
      <c r="H100" s="2"/>
      <c r="I100" s="22">
        <v>1</v>
      </c>
      <c r="J100" s="57">
        <v>436</v>
      </c>
      <c r="K100" s="57">
        <v>436</v>
      </c>
      <c r="L100" s="57">
        <v>436</v>
      </c>
      <c r="M100" s="54"/>
      <c r="N100" s="54"/>
      <c r="O100" s="54"/>
      <c r="P100" s="54"/>
      <c r="Q100" s="39">
        <f t="shared" si="6"/>
        <v>0</v>
      </c>
    </row>
    <row r="101" spans="1:17" ht="141.75" x14ac:dyDescent="0.35">
      <c r="A101" s="17">
        <v>53202</v>
      </c>
      <c r="B101" s="18"/>
      <c r="C101" s="19" t="s">
        <v>616</v>
      </c>
      <c r="D101" s="18" t="s">
        <v>617</v>
      </c>
      <c r="E101" s="69" t="s">
        <v>618</v>
      </c>
      <c r="F101" s="86" t="s">
        <v>437</v>
      </c>
      <c r="G101" s="20" t="s">
        <v>322</v>
      </c>
      <c r="H101" s="2" t="s">
        <v>438</v>
      </c>
      <c r="I101" s="23">
        <v>0</v>
      </c>
      <c r="J101" s="45">
        <v>250</v>
      </c>
      <c r="K101" s="45">
        <v>250</v>
      </c>
      <c r="L101" s="45">
        <v>250</v>
      </c>
      <c r="M101" s="54"/>
      <c r="N101" s="54"/>
      <c r="O101" s="54"/>
      <c r="P101" s="54"/>
      <c r="Q101" s="39">
        <f t="shared" si="6"/>
        <v>0</v>
      </c>
    </row>
    <row r="102" spans="1:17" ht="141.75" x14ac:dyDescent="0.35">
      <c r="A102" s="1">
        <v>53202</v>
      </c>
      <c r="B102" s="3" t="s">
        <v>619</v>
      </c>
      <c r="C102" s="14" t="s">
        <v>620</v>
      </c>
      <c r="D102" s="15" t="s">
        <v>621</v>
      </c>
      <c r="E102" s="68" t="s">
        <v>622</v>
      </c>
      <c r="F102" s="85" t="s">
        <v>437</v>
      </c>
      <c r="G102" s="16" t="s">
        <v>322</v>
      </c>
      <c r="H102" s="2" t="s">
        <v>438</v>
      </c>
      <c r="I102" s="22">
        <v>0</v>
      </c>
      <c r="J102" s="57">
        <v>250</v>
      </c>
      <c r="K102" s="57">
        <v>250</v>
      </c>
      <c r="L102" s="57">
        <v>250</v>
      </c>
      <c r="M102" s="54"/>
      <c r="N102" s="54"/>
      <c r="O102" s="54"/>
      <c r="P102" s="54"/>
      <c r="Q102" s="39">
        <f t="shared" si="6"/>
        <v>0</v>
      </c>
    </row>
    <row r="103" spans="1:17" ht="31.5" x14ac:dyDescent="0.35">
      <c r="A103" s="17">
        <v>53202</v>
      </c>
      <c r="B103" s="18" t="s">
        <v>623</v>
      </c>
      <c r="C103" s="19" t="s">
        <v>624</v>
      </c>
      <c r="D103" s="18" t="s">
        <v>625</v>
      </c>
      <c r="E103" s="69" t="s">
        <v>626</v>
      </c>
      <c r="F103" s="19" t="s">
        <v>437</v>
      </c>
      <c r="G103" s="20" t="s">
        <v>344</v>
      </c>
      <c r="H103" s="19"/>
      <c r="I103" s="23">
        <v>1</v>
      </c>
      <c r="J103" s="45">
        <v>1941</v>
      </c>
      <c r="K103" s="45">
        <v>1941</v>
      </c>
      <c r="L103" s="45">
        <v>1941</v>
      </c>
      <c r="M103" s="54"/>
      <c r="N103" s="54"/>
      <c r="O103" s="54"/>
      <c r="P103" s="54"/>
      <c r="Q103" s="39">
        <f t="shared" si="6"/>
        <v>0</v>
      </c>
    </row>
    <row r="104" spans="1:17" ht="31.5" x14ac:dyDescent="0.35">
      <c r="A104" s="1">
        <v>53202</v>
      </c>
      <c r="B104" s="3" t="s">
        <v>627</v>
      </c>
      <c r="C104" s="14" t="s">
        <v>628</v>
      </c>
      <c r="D104" s="15" t="s">
        <v>629</v>
      </c>
      <c r="E104" s="68">
        <v>17</v>
      </c>
      <c r="F104" s="2" t="s">
        <v>50</v>
      </c>
      <c r="G104" s="16" t="s">
        <v>344</v>
      </c>
      <c r="H104" s="2"/>
      <c r="I104" s="22">
        <v>1</v>
      </c>
      <c r="J104" s="57">
        <v>77</v>
      </c>
      <c r="K104" s="57">
        <v>77</v>
      </c>
      <c r="L104" s="57">
        <v>77</v>
      </c>
      <c r="M104" s="54"/>
      <c r="N104" s="54"/>
      <c r="O104" s="54"/>
      <c r="P104" s="54"/>
      <c r="Q104" s="39">
        <f t="shared" si="6"/>
        <v>0</v>
      </c>
    </row>
    <row r="105" spans="1:17" ht="31.5" x14ac:dyDescent="0.35">
      <c r="A105" s="17">
        <v>53202</v>
      </c>
      <c r="B105" s="18" t="s">
        <v>630</v>
      </c>
      <c r="C105" s="19" t="s">
        <v>631</v>
      </c>
      <c r="D105" s="18" t="s">
        <v>629</v>
      </c>
      <c r="E105" s="69">
        <v>22</v>
      </c>
      <c r="F105" s="19" t="s">
        <v>50</v>
      </c>
      <c r="G105" s="20" t="s">
        <v>344</v>
      </c>
      <c r="H105" s="19"/>
      <c r="I105" s="23">
        <v>1</v>
      </c>
      <c r="J105" s="45">
        <v>98</v>
      </c>
      <c r="K105" s="45">
        <v>98</v>
      </c>
      <c r="L105" s="45">
        <v>98</v>
      </c>
      <c r="M105" s="54"/>
      <c r="N105" s="54"/>
      <c r="O105" s="54"/>
      <c r="P105" s="54"/>
      <c r="Q105" s="39">
        <f t="shared" si="6"/>
        <v>0</v>
      </c>
    </row>
    <row r="106" spans="1:17" ht="31.5" x14ac:dyDescent="0.35">
      <c r="A106" s="1">
        <v>53202</v>
      </c>
      <c r="B106" s="3" t="s">
        <v>632</v>
      </c>
      <c r="C106" s="14" t="s">
        <v>633</v>
      </c>
      <c r="D106" s="15" t="s">
        <v>634</v>
      </c>
      <c r="E106" s="68" t="s">
        <v>635</v>
      </c>
      <c r="F106" s="2" t="s">
        <v>50</v>
      </c>
      <c r="G106" s="16" t="s">
        <v>322</v>
      </c>
      <c r="H106" s="2"/>
      <c r="I106" s="22">
        <v>1</v>
      </c>
      <c r="J106" s="57">
        <v>256</v>
      </c>
      <c r="K106" s="57">
        <v>256</v>
      </c>
      <c r="L106" s="57">
        <v>256</v>
      </c>
      <c r="M106" s="54"/>
      <c r="N106" s="54"/>
      <c r="O106" s="54"/>
      <c r="P106" s="54"/>
      <c r="Q106" s="39">
        <f t="shared" si="6"/>
        <v>0</v>
      </c>
    </row>
    <row r="107" spans="1:17" ht="78.75" x14ac:dyDescent="0.35">
      <c r="A107" s="17">
        <v>53202</v>
      </c>
      <c r="B107" s="18" t="s">
        <v>636</v>
      </c>
      <c r="C107" s="19" t="s">
        <v>637</v>
      </c>
      <c r="D107" s="18" t="s">
        <v>634</v>
      </c>
      <c r="E107" s="69">
        <v>37</v>
      </c>
      <c r="F107" s="19" t="s">
        <v>50</v>
      </c>
      <c r="G107" s="20" t="s">
        <v>322</v>
      </c>
      <c r="H107" s="19" t="s">
        <v>638</v>
      </c>
      <c r="I107" s="23">
        <v>1</v>
      </c>
      <c r="J107" s="45">
        <v>300</v>
      </c>
      <c r="K107" s="45">
        <v>300</v>
      </c>
      <c r="L107" s="45">
        <v>300</v>
      </c>
      <c r="M107" s="54"/>
      <c r="N107" s="54"/>
      <c r="O107" s="54"/>
      <c r="P107" s="54"/>
      <c r="Q107" s="39">
        <f t="shared" si="6"/>
        <v>0</v>
      </c>
    </row>
    <row r="108" spans="1:17" ht="31.5" x14ac:dyDescent="0.35">
      <c r="A108" s="1">
        <v>53202</v>
      </c>
      <c r="B108" s="3" t="s">
        <v>639</v>
      </c>
      <c r="C108" s="14" t="s">
        <v>640</v>
      </c>
      <c r="D108" s="15" t="s">
        <v>641</v>
      </c>
      <c r="E108" s="68" t="s">
        <v>642</v>
      </c>
      <c r="F108" s="2" t="s">
        <v>87</v>
      </c>
      <c r="G108" s="16" t="s">
        <v>322</v>
      </c>
      <c r="H108" s="2" t="s">
        <v>643</v>
      </c>
      <c r="I108" s="22">
        <v>0</v>
      </c>
      <c r="J108" s="57">
        <v>0</v>
      </c>
      <c r="K108" s="57">
        <v>0</v>
      </c>
      <c r="L108" s="57">
        <v>0</v>
      </c>
      <c r="M108" s="54"/>
      <c r="N108" s="54"/>
      <c r="O108" s="54"/>
      <c r="P108" s="54"/>
      <c r="Q108" s="39">
        <f t="shared" si="6"/>
        <v>0</v>
      </c>
    </row>
    <row r="109" spans="1:17" ht="31.5" x14ac:dyDescent="0.35">
      <c r="A109" s="17">
        <v>53202</v>
      </c>
      <c r="B109" s="18" t="s">
        <v>644</v>
      </c>
      <c r="C109" s="19" t="s">
        <v>645</v>
      </c>
      <c r="D109" s="18" t="s">
        <v>646</v>
      </c>
      <c r="E109" s="69" t="s">
        <v>647</v>
      </c>
      <c r="F109" s="19" t="s">
        <v>50</v>
      </c>
      <c r="G109" s="20" t="s">
        <v>344</v>
      </c>
      <c r="H109" s="19"/>
      <c r="I109" s="23">
        <v>1</v>
      </c>
      <c r="J109" s="45">
        <v>62</v>
      </c>
      <c r="K109" s="45">
        <v>62</v>
      </c>
      <c r="L109" s="45">
        <v>62</v>
      </c>
      <c r="M109" s="54"/>
      <c r="N109" s="54"/>
      <c r="O109" s="54"/>
      <c r="P109" s="54"/>
      <c r="Q109" s="39">
        <f t="shared" si="6"/>
        <v>0</v>
      </c>
    </row>
    <row r="110" spans="1:17" ht="31.5" x14ac:dyDescent="0.35">
      <c r="A110" s="1">
        <v>53202</v>
      </c>
      <c r="B110" s="3" t="s">
        <v>648</v>
      </c>
      <c r="C110" s="14" t="s">
        <v>649</v>
      </c>
      <c r="D110" s="15" t="s">
        <v>646</v>
      </c>
      <c r="E110" s="68">
        <v>2</v>
      </c>
      <c r="F110" s="2" t="s">
        <v>416</v>
      </c>
      <c r="G110" s="16" t="s">
        <v>344</v>
      </c>
      <c r="H110" s="2"/>
      <c r="I110" s="22">
        <v>1</v>
      </c>
      <c r="J110" s="57"/>
      <c r="K110" s="57"/>
      <c r="L110" s="57"/>
      <c r="M110" s="54"/>
      <c r="N110" s="54"/>
      <c r="O110" s="54"/>
      <c r="P110" s="54"/>
      <c r="Q110" s="39">
        <f t="shared" si="6"/>
        <v>0</v>
      </c>
    </row>
    <row r="111" spans="1:17" ht="31.5" x14ac:dyDescent="0.35">
      <c r="A111" s="17">
        <v>53203</v>
      </c>
      <c r="B111" s="18" t="s">
        <v>650</v>
      </c>
      <c r="C111" s="19" t="s">
        <v>651</v>
      </c>
      <c r="D111" s="18" t="s">
        <v>652</v>
      </c>
      <c r="E111" s="69">
        <v>17</v>
      </c>
      <c r="F111" s="19" t="s">
        <v>50</v>
      </c>
      <c r="G111" s="20" t="s">
        <v>375</v>
      </c>
      <c r="H111" s="19"/>
      <c r="I111" s="23">
        <v>1</v>
      </c>
      <c r="J111" s="45">
        <v>255</v>
      </c>
      <c r="K111" s="45">
        <v>255</v>
      </c>
      <c r="L111" s="45">
        <v>255</v>
      </c>
      <c r="M111" s="54"/>
      <c r="N111" s="54"/>
      <c r="O111" s="54"/>
      <c r="P111" s="54"/>
      <c r="Q111" s="39">
        <f t="shared" si="6"/>
        <v>0</v>
      </c>
    </row>
    <row r="112" spans="1:17" ht="31.5" x14ac:dyDescent="0.35">
      <c r="A112" s="1">
        <v>53202</v>
      </c>
      <c r="B112" s="3" t="s">
        <v>653</v>
      </c>
      <c r="C112" s="14" t="s">
        <v>654</v>
      </c>
      <c r="D112" s="15" t="s">
        <v>655</v>
      </c>
      <c r="E112" s="68" t="s">
        <v>656</v>
      </c>
      <c r="F112" s="2" t="s">
        <v>50</v>
      </c>
      <c r="G112" s="16" t="s">
        <v>322</v>
      </c>
      <c r="H112" s="2"/>
      <c r="I112" s="22">
        <v>1</v>
      </c>
      <c r="J112" s="57">
        <v>211</v>
      </c>
      <c r="K112" s="57">
        <v>211</v>
      </c>
      <c r="L112" s="57">
        <v>211</v>
      </c>
      <c r="M112" s="54"/>
      <c r="N112" s="54"/>
      <c r="O112" s="54"/>
      <c r="P112" s="54"/>
      <c r="Q112" s="39">
        <f t="shared" si="6"/>
        <v>0</v>
      </c>
    </row>
    <row r="113" spans="1:17" ht="63" x14ac:dyDescent="0.35">
      <c r="A113" s="17">
        <v>53201</v>
      </c>
      <c r="B113" s="18" t="s">
        <v>657</v>
      </c>
      <c r="C113" s="19" t="s">
        <v>658</v>
      </c>
      <c r="D113" s="18" t="s">
        <v>659</v>
      </c>
      <c r="E113" s="69">
        <v>40</v>
      </c>
      <c r="F113" s="19" t="s">
        <v>50</v>
      </c>
      <c r="G113" s="20" t="s">
        <v>314</v>
      </c>
      <c r="H113" s="19" t="s">
        <v>660</v>
      </c>
      <c r="I113" s="23">
        <v>1</v>
      </c>
      <c r="J113" s="45">
        <v>900</v>
      </c>
      <c r="K113" s="45">
        <v>900</v>
      </c>
      <c r="L113" s="45">
        <v>900</v>
      </c>
      <c r="M113" s="54"/>
      <c r="N113" s="54"/>
      <c r="O113" s="54"/>
      <c r="P113" s="54"/>
      <c r="Q113" s="39">
        <f t="shared" si="6"/>
        <v>0</v>
      </c>
    </row>
    <row r="114" spans="1:17" ht="78.75" x14ac:dyDescent="0.35">
      <c r="A114" s="1">
        <v>53201</v>
      </c>
      <c r="B114" s="3" t="s">
        <v>661</v>
      </c>
      <c r="C114" s="14" t="s">
        <v>662</v>
      </c>
      <c r="D114" s="15" t="s">
        <v>659</v>
      </c>
      <c r="E114" s="68">
        <v>42</v>
      </c>
      <c r="F114" s="2" t="s">
        <v>165</v>
      </c>
      <c r="G114" s="16" t="s">
        <v>314</v>
      </c>
      <c r="H114" s="2" t="s">
        <v>663</v>
      </c>
      <c r="I114" s="22">
        <v>1</v>
      </c>
      <c r="J114" s="57">
        <v>1210</v>
      </c>
      <c r="K114" s="57">
        <v>1210</v>
      </c>
      <c r="L114" s="57">
        <v>1210</v>
      </c>
      <c r="M114" s="54"/>
      <c r="N114" s="54"/>
      <c r="O114" s="54"/>
      <c r="P114" s="54"/>
      <c r="Q114" s="39">
        <f t="shared" si="6"/>
        <v>0</v>
      </c>
    </row>
    <row r="115" spans="1:17" ht="31.5" x14ac:dyDescent="0.35">
      <c r="A115" s="17">
        <v>53202</v>
      </c>
      <c r="B115" s="18" t="s">
        <v>664</v>
      </c>
      <c r="C115" s="19" t="s">
        <v>665</v>
      </c>
      <c r="D115" s="18" t="s">
        <v>666</v>
      </c>
      <c r="E115" s="69">
        <v>12</v>
      </c>
      <c r="F115" s="19" t="s">
        <v>50</v>
      </c>
      <c r="G115" s="20" t="s">
        <v>322</v>
      </c>
      <c r="H115" s="19"/>
      <c r="I115" s="23">
        <v>1</v>
      </c>
      <c r="J115" s="45">
        <v>88</v>
      </c>
      <c r="K115" s="45">
        <v>88</v>
      </c>
      <c r="L115" s="45">
        <v>88</v>
      </c>
      <c r="M115" s="54"/>
      <c r="N115" s="54"/>
      <c r="O115" s="54"/>
      <c r="P115" s="54"/>
      <c r="Q115" s="39">
        <f t="shared" si="6"/>
        <v>0</v>
      </c>
    </row>
    <row r="116" spans="1:17" ht="31.5" x14ac:dyDescent="0.35">
      <c r="A116" s="1">
        <v>53203</v>
      </c>
      <c r="B116" s="3" t="s">
        <v>667</v>
      </c>
      <c r="C116" s="14" t="s">
        <v>668</v>
      </c>
      <c r="D116" s="15" t="s">
        <v>669</v>
      </c>
      <c r="E116" s="68">
        <v>12</v>
      </c>
      <c r="F116" s="2" t="s">
        <v>50</v>
      </c>
      <c r="G116" s="16" t="s">
        <v>375</v>
      </c>
      <c r="H116" s="2"/>
      <c r="I116" s="22">
        <v>1</v>
      </c>
      <c r="J116" s="57">
        <v>534</v>
      </c>
      <c r="K116" s="57">
        <v>534</v>
      </c>
      <c r="L116" s="57">
        <v>534</v>
      </c>
      <c r="M116" s="54"/>
      <c r="N116" s="54"/>
      <c r="O116" s="54"/>
      <c r="P116" s="54"/>
      <c r="Q116" s="39">
        <f t="shared" si="6"/>
        <v>0</v>
      </c>
    </row>
    <row r="117" spans="1:17" ht="31.5" x14ac:dyDescent="0.35">
      <c r="A117" s="17">
        <v>53230</v>
      </c>
      <c r="B117" s="18" t="s">
        <v>670</v>
      </c>
      <c r="C117" s="19" t="s">
        <v>671</v>
      </c>
      <c r="D117" s="18" t="s">
        <v>672</v>
      </c>
      <c r="E117" s="69" t="s">
        <v>673</v>
      </c>
      <c r="F117" s="19" t="s">
        <v>50</v>
      </c>
      <c r="G117" s="20" t="s">
        <v>375</v>
      </c>
      <c r="H117" s="19"/>
      <c r="I117" s="23">
        <v>1</v>
      </c>
      <c r="J117" s="45">
        <v>606</v>
      </c>
      <c r="K117" s="45">
        <v>606</v>
      </c>
      <c r="L117" s="45">
        <v>606</v>
      </c>
      <c r="M117" s="54"/>
      <c r="N117" s="54"/>
      <c r="O117" s="54"/>
      <c r="P117" s="54"/>
      <c r="Q117" s="39">
        <f t="shared" si="6"/>
        <v>0</v>
      </c>
    </row>
    <row r="118" spans="1:17" ht="31.5" x14ac:dyDescent="0.35">
      <c r="A118" s="1">
        <v>53202</v>
      </c>
      <c r="B118" s="3" t="s">
        <v>674</v>
      </c>
      <c r="C118" s="14" t="s">
        <v>675</v>
      </c>
      <c r="D118" s="15" t="s">
        <v>676</v>
      </c>
      <c r="E118" s="68">
        <v>76</v>
      </c>
      <c r="F118" s="2" t="s">
        <v>50</v>
      </c>
      <c r="G118" s="16" t="s">
        <v>344</v>
      </c>
      <c r="H118" s="2"/>
      <c r="I118" s="22">
        <v>1</v>
      </c>
      <c r="J118" s="57">
        <v>171</v>
      </c>
      <c r="K118" s="57">
        <v>171</v>
      </c>
      <c r="L118" s="57">
        <v>171</v>
      </c>
      <c r="M118" s="54"/>
      <c r="N118" s="54"/>
      <c r="O118" s="54"/>
      <c r="P118" s="54"/>
      <c r="Q118" s="39">
        <f t="shared" si="6"/>
        <v>0</v>
      </c>
    </row>
    <row r="119" spans="1:17" ht="31.5" x14ac:dyDescent="0.35">
      <c r="A119" s="17">
        <v>53202</v>
      </c>
      <c r="B119" s="18" t="s">
        <v>677</v>
      </c>
      <c r="C119" s="19" t="s">
        <v>678</v>
      </c>
      <c r="D119" s="18" t="s">
        <v>676</v>
      </c>
      <c r="E119" s="69">
        <v>78</v>
      </c>
      <c r="F119" s="19" t="s">
        <v>50</v>
      </c>
      <c r="G119" s="20" t="s">
        <v>344</v>
      </c>
      <c r="H119" s="19"/>
      <c r="I119" s="23">
        <v>1</v>
      </c>
      <c r="J119" s="45">
        <v>153</v>
      </c>
      <c r="K119" s="45">
        <v>153</v>
      </c>
      <c r="L119" s="45">
        <v>153</v>
      </c>
      <c r="M119" s="54"/>
      <c r="N119" s="54"/>
      <c r="O119" s="54"/>
      <c r="P119" s="54"/>
      <c r="Q119" s="39">
        <f t="shared" si="6"/>
        <v>0</v>
      </c>
    </row>
    <row r="120" spans="1:17" ht="31.5" x14ac:dyDescent="0.35">
      <c r="A120" s="1">
        <v>53202</v>
      </c>
      <c r="B120" s="3" t="s">
        <v>679</v>
      </c>
      <c r="C120" s="14" t="s">
        <v>680</v>
      </c>
      <c r="D120" s="15" t="s">
        <v>681</v>
      </c>
      <c r="E120" s="68">
        <v>4</v>
      </c>
      <c r="F120" s="2" t="s">
        <v>50</v>
      </c>
      <c r="G120" s="16" t="s">
        <v>344</v>
      </c>
      <c r="H120" s="2"/>
      <c r="I120" s="22">
        <v>1</v>
      </c>
      <c r="J120" s="57">
        <v>81</v>
      </c>
      <c r="K120" s="57">
        <v>81</v>
      </c>
      <c r="L120" s="57">
        <v>81</v>
      </c>
      <c r="M120" s="54"/>
      <c r="N120" s="54"/>
      <c r="O120" s="54"/>
      <c r="P120" s="54"/>
      <c r="Q120" s="39">
        <f t="shared" si="6"/>
        <v>0</v>
      </c>
    </row>
    <row r="121" spans="1:17" ht="31.5" x14ac:dyDescent="0.35">
      <c r="A121" s="17">
        <v>53202</v>
      </c>
      <c r="B121" s="18" t="s">
        <v>682</v>
      </c>
      <c r="C121" s="19" t="s">
        <v>683</v>
      </c>
      <c r="D121" s="18" t="s">
        <v>684</v>
      </c>
      <c r="E121" s="69">
        <v>9</v>
      </c>
      <c r="F121" s="19" t="s">
        <v>50</v>
      </c>
      <c r="G121" s="20" t="s">
        <v>322</v>
      </c>
      <c r="H121" s="19"/>
      <c r="I121" s="23">
        <v>1</v>
      </c>
      <c r="J121" s="45">
        <v>100</v>
      </c>
      <c r="K121" s="45">
        <v>100</v>
      </c>
      <c r="L121" s="45">
        <v>100</v>
      </c>
      <c r="M121" s="54"/>
      <c r="N121" s="54"/>
      <c r="O121" s="54"/>
      <c r="P121" s="54"/>
      <c r="Q121" s="39">
        <f t="shared" si="6"/>
        <v>0</v>
      </c>
    </row>
    <row r="122" spans="1:17" ht="31.5" x14ac:dyDescent="0.35">
      <c r="A122" s="1">
        <v>53202</v>
      </c>
      <c r="B122" s="3" t="s">
        <v>685</v>
      </c>
      <c r="C122" s="14" t="s">
        <v>686</v>
      </c>
      <c r="D122" s="15" t="s">
        <v>687</v>
      </c>
      <c r="E122" s="68">
        <v>23</v>
      </c>
      <c r="F122" s="2" t="s">
        <v>50</v>
      </c>
      <c r="G122" s="16" t="s">
        <v>344</v>
      </c>
      <c r="H122" s="2"/>
      <c r="I122" s="22">
        <v>1</v>
      </c>
      <c r="J122" s="57">
        <v>229</v>
      </c>
      <c r="K122" s="57">
        <v>229</v>
      </c>
      <c r="L122" s="57">
        <v>229</v>
      </c>
      <c r="M122" s="54"/>
      <c r="N122" s="54"/>
      <c r="O122" s="54"/>
      <c r="P122" s="54"/>
      <c r="Q122" s="39">
        <f t="shared" si="6"/>
        <v>0</v>
      </c>
    </row>
    <row r="123" spans="1:17" ht="31.5" x14ac:dyDescent="0.35">
      <c r="A123" s="17">
        <v>53202</v>
      </c>
      <c r="B123" s="18" t="s">
        <v>688</v>
      </c>
      <c r="C123" s="19" t="s">
        <v>689</v>
      </c>
      <c r="D123" s="18" t="s">
        <v>690</v>
      </c>
      <c r="E123" s="69">
        <v>2</v>
      </c>
      <c r="F123" s="19" t="s">
        <v>50</v>
      </c>
      <c r="G123" s="20" t="s">
        <v>322</v>
      </c>
      <c r="H123" s="19"/>
      <c r="I123" s="23">
        <v>1</v>
      </c>
      <c r="J123" s="45">
        <v>192</v>
      </c>
      <c r="K123" s="45">
        <v>192</v>
      </c>
      <c r="L123" s="45">
        <v>192</v>
      </c>
      <c r="M123" s="54"/>
      <c r="N123" s="54"/>
      <c r="O123" s="54"/>
      <c r="P123" s="54"/>
      <c r="Q123" s="39">
        <f t="shared" si="6"/>
        <v>0</v>
      </c>
    </row>
    <row r="124" spans="1:17" ht="31.5" x14ac:dyDescent="0.35">
      <c r="A124" s="1">
        <v>53202</v>
      </c>
      <c r="B124" s="3" t="s">
        <v>691</v>
      </c>
      <c r="C124" s="14" t="s">
        <v>692</v>
      </c>
      <c r="D124" s="15" t="s">
        <v>693</v>
      </c>
      <c r="E124" s="68">
        <v>48</v>
      </c>
      <c r="F124" s="2" t="s">
        <v>50</v>
      </c>
      <c r="G124" s="16" t="s">
        <v>322</v>
      </c>
      <c r="H124" s="2" t="s">
        <v>694</v>
      </c>
      <c r="I124" s="22">
        <v>1</v>
      </c>
      <c r="J124" s="57">
        <v>200</v>
      </c>
      <c r="K124" s="57">
        <v>200</v>
      </c>
      <c r="L124" s="57">
        <v>200</v>
      </c>
      <c r="M124" s="54"/>
      <c r="N124" s="54"/>
      <c r="O124" s="54"/>
      <c r="P124" s="54"/>
      <c r="Q124" s="39">
        <f t="shared" si="6"/>
        <v>0</v>
      </c>
    </row>
    <row r="125" spans="1:17" ht="31.5" x14ac:dyDescent="0.35">
      <c r="A125" s="17">
        <v>53203</v>
      </c>
      <c r="B125" s="18" t="s">
        <v>695</v>
      </c>
      <c r="C125" s="19" t="s">
        <v>696</v>
      </c>
      <c r="D125" s="18" t="s">
        <v>697</v>
      </c>
      <c r="E125" s="69" t="s">
        <v>698</v>
      </c>
      <c r="F125" s="19" t="s">
        <v>50</v>
      </c>
      <c r="G125" s="20" t="s">
        <v>375</v>
      </c>
      <c r="H125" s="19"/>
      <c r="I125" s="23">
        <v>1</v>
      </c>
      <c r="J125" s="45">
        <v>150</v>
      </c>
      <c r="K125" s="45">
        <v>150</v>
      </c>
      <c r="L125" s="45">
        <v>150</v>
      </c>
      <c r="M125" s="54"/>
      <c r="N125" s="54"/>
      <c r="O125" s="54"/>
      <c r="P125" s="54"/>
      <c r="Q125" s="39">
        <f t="shared" si="6"/>
        <v>0</v>
      </c>
    </row>
    <row r="126" spans="1:17" ht="31.5" x14ac:dyDescent="0.35">
      <c r="A126" s="1">
        <v>53202</v>
      </c>
      <c r="B126" s="3" t="s">
        <v>699</v>
      </c>
      <c r="C126" s="14" t="s">
        <v>700</v>
      </c>
      <c r="D126" s="15" t="s">
        <v>701</v>
      </c>
      <c r="E126" s="68">
        <v>14</v>
      </c>
      <c r="F126" s="2" t="s">
        <v>50</v>
      </c>
      <c r="G126" s="16" t="s">
        <v>344</v>
      </c>
      <c r="H126" s="2"/>
      <c r="I126" s="22">
        <v>1</v>
      </c>
      <c r="J126" s="57">
        <v>262</v>
      </c>
      <c r="K126" s="57">
        <v>262</v>
      </c>
      <c r="L126" s="57">
        <v>262</v>
      </c>
      <c r="M126" s="54"/>
      <c r="N126" s="54"/>
      <c r="O126" s="54"/>
      <c r="P126" s="54"/>
      <c r="Q126" s="39">
        <f t="shared" si="6"/>
        <v>0</v>
      </c>
    </row>
    <row r="127" spans="1:17" ht="31.5" x14ac:dyDescent="0.35">
      <c r="A127" s="17">
        <v>53202</v>
      </c>
      <c r="B127" s="18" t="s">
        <v>702</v>
      </c>
      <c r="C127" s="19" t="s">
        <v>703</v>
      </c>
      <c r="D127" s="18" t="s">
        <v>704</v>
      </c>
      <c r="E127" s="69">
        <v>27</v>
      </c>
      <c r="F127" s="19" t="s">
        <v>50</v>
      </c>
      <c r="G127" s="20" t="s">
        <v>344</v>
      </c>
      <c r="H127" s="19"/>
      <c r="I127" s="23">
        <v>1</v>
      </c>
      <c r="J127" s="45">
        <v>237</v>
      </c>
      <c r="K127" s="45">
        <v>237</v>
      </c>
      <c r="L127" s="45">
        <v>237</v>
      </c>
      <c r="M127" s="54"/>
      <c r="N127" s="54"/>
      <c r="O127" s="54"/>
      <c r="P127" s="54"/>
      <c r="Q127" s="39">
        <f t="shared" si="6"/>
        <v>0</v>
      </c>
    </row>
    <row r="128" spans="1:17" ht="31.5" x14ac:dyDescent="0.35">
      <c r="A128" s="1">
        <v>53203</v>
      </c>
      <c r="B128" s="3" t="s">
        <v>705</v>
      </c>
      <c r="C128" s="14" t="s">
        <v>706</v>
      </c>
      <c r="D128" s="15" t="s">
        <v>707</v>
      </c>
      <c r="E128" s="68" t="s">
        <v>708</v>
      </c>
      <c r="F128" s="2" t="s">
        <v>50</v>
      </c>
      <c r="G128" s="16" t="s">
        <v>375</v>
      </c>
      <c r="H128" s="2"/>
      <c r="I128" s="22">
        <v>1</v>
      </c>
      <c r="J128" s="57">
        <v>46</v>
      </c>
      <c r="K128" s="57">
        <v>46</v>
      </c>
      <c r="L128" s="57">
        <v>46</v>
      </c>
      <c r="M128" s="54"/>
      <c r="N128" s="54"/>
      <c r="O128" s="54"/>
      <c r="P128" s="54"/>
      <c r="Q128" s="39">
        <f t="shared" si="6"/>
        <v>0</v>
      </c>
    </row>
    <row r="129" spans="1:17" ht="31.5" x14ac:dyDescent="0.35">
      <c r="A129" s="17">
        <v>53201</v>
      </c>
      <c r="B129" s="18" t="s">
        <v>709</v>
      </c>
      <c r="C129" s="19" t="s">
        <v>710</v>
      </c>
      <c r="D129" s="18" t="s">
        <v>711</v>
      </c>
      <c r="E129" s="69">
        <v>5</v>
      </c>
      <c r="F129" s="19" t="s">
        <v>50</v>
      </c>
      <c r="G129" s="20" t="s">
        <v>307</v>
      </c>
      <c r="H129" s="19"/>
      <c r="I129" s="23">
        <v>1</v>
      </c>
      <c r="J129" s="45">
        <v>576</v>
      </c>
      <c r="K129" s="45">
        <v>576</v>
      </c>
      <c r="L129" s="45">
        <v>576</v>
      </c>
      <c r="M129" s="54"/>
      <c r="N129" s="54"/>
      <c r="O129" s="54"/>
      <c r="P129" s="54"/>
      <c r="Q129" s="39">
        <f t="shared" si="6"/>
        <v>0</v>
      </c>
    </row>
    <row r="130" spans="1:17" ht="31.5" x14ac:dyDescent="0.35">
      <c r="A130" s="1">
        <v>53202</v>
      </c>
      <c r="B130" s="3" t="s">
        <v>712</v>
      </c>
      <c r="C130" s="14" t="s">
        <v>713</v>
      </c>
      <c r="D130" s="15" t="s">
        <v>714</v>
      </c>
      <c r="E130" s="68">
        <v>4</v>
      </c>
      <c r="F130" s="2" t="s">
        <v>50</v>
      </c>
      <c r="G130" s="16" t="s">
        <v>344</v>
      </c>
      <c r="H130" s="2"/>
      <c r="I130" s="22">
        <v>1</v>
      </c>
      <c r="J130" s="57">
        <v>175</v>
      </c>
      <c r="K130" s="57">
        <v>175</v>
      </c>
      <c r="L130" s="57">
        <v>175</v>
      </c>
      <c r="M130" s="54"/>
      <c r="N130" s="54"/>
      <c r="O130" s="54"/>
      <c r="P130" s="54"/>
      <c r="Q130" s="39">
        <f t="shared" si="6"/>
        <v>0</v>
      </c>
    </row>
    <row r="131" spans="1:17" ht="31.5" x14ac:dyDescent="0.35">
      <c r="A131" s="17">
        <v>53202</v>
      </c>
      <c r="B131" s="18" t="s">
        <v>715</v>
      </c>
      <c r="C131" s="19" t="s">
        <v>716</v>
      </c>
      <c r="D131" s="18" t="s">
        <v>717</v>
      </c>
      <c r="E131" s="69">
        <v>23</v>
      </c>
      <c r="F131" s="19" t="s">
        <v>50</v>
      </c>
      <c r="G131" s="20" t="s">
        <v>344</v>
      </c>
      <c r="H131" s="19"/>
      <c r="I131" s="23">
        <v>1</v>
      </c>
      <c r="J131" s="45">
        <v>640</v>
      </c>
      <c r="K131" s="45">
        <v>640</v>
      </c>
      <c r="L131" s="45">
        <v>640</v>
      </c>
      <c r="M131" s="54"/>
      <c r="N131" s="54"/>
      <c r="O131" s="54"/>
      <c r="P131" s="54"/>
      <c r="Q131" s="39">
        <f t="shared" si="6"/>
        <v>0</v>
      </c>
    </row>
    <row r="132" spans="1:17" ht="31.5" x14ac:dyDescent="0.35">
      <c r="A132" s="1">
        <v>53201</v>
      </c>
      <c r="B132" s="3" t="s">
        <v>718</v>
      </c>
      <c r="C132" s="14" t="s">
        <v>719</v>
      </c>
      <c r="D132" s="15" t="s">
        <v>720</v>
      </c>
      <c r="E132" s="68">
        <v>22</v>
      </c>
      <c r="F132" s="2" t="s">
        <v>50</v>
      </c>
      <c r="G132" s="16" t="s">
        <v>314</v>
      </c>
      <c r="H132" s="2"/>
      <c r="I132" s="22">
        <v>1</v>
      </c>
      <c r="J132" s="57">
        <v>272</v>
      </c>
      <c r="K132" s="57">
        <v>272</v>
      </c>
      <c r="L132" s="57">
        <v>272</v>
      </c>
      <c r="M132" s="54"/>
      <c r="N132" s="54"/>
      <c r="O132" s="54"/>
      <c r="P132" s="54"/>
      <c r="Q132" s="39">
        <f t="shared" si="6"/>
        <v>0</v>
      </c>
    </row>
    <row r="133" spans="1:17" ht="31.5" x14ac:dyDescent="0.35">
      <c r="A133" s="17">
        <v>53201</v>
      </c>
      <c r="B133" s="18" t="s">
        <v>721</v>
      </c>
      <c r="C133" s="19" t="s">
        <v>722</v>
      </c>
      <c r="D133" s="18" t="s">
        <v>720</v>
      </c>
      <c r="E133" s="69">
        <v>23</v>
      </c>
      <c r="F133" s="19" t="s">
        <v>50</v>
      </c>
      <c r="G133" s="20" t="s">
        <v>314</v>
      </c>
      <c r="H133" s="19"/>
      <c r="I133" s="23">
        <v>1</v>
      </c>
      <c r="J133" s="45">
        <v>128</v>
      </c>
      <c r="K133" s="45">
        <v>128</v>
      </c>
      <c r="L133" s="45">
        <v>128</v>
      </c>
      <c r="M133" s="54"/>
      <c r="N133" s="54"/>
      <c r="O133" s="54"/>
      <c r="P133" s="54"/>
      <c r="Q133" s="39">
        <f t="shared" ref="Q133:Q136" si="7">SUM(M133:P133)</f>
        <v>0</v>
      </c>
    </row>
    <row r="134" spans="1:17" ht="31.5" x14ac:dyDescent="0.35">
      <c r="A134" s="1">
        <v>53203</v>
      </c>
      <c r="B134" s="3" t="s">
        <v>723</v>
      </c>
      <c r="C134" s="14" t="s">
        <v>724</v>
      </c>
      <c r="D134" s="15" t="s">
        <v>725</v>
      </c>
      <c r="E134" s="68" t="s">
        <v>726</v>
      </c>
      <c r="F134" s="2" t="s">
        <v>50</v>
      </c>
      <c r="G134" s="16" t="s">
        <v>727</v>
      </c>
      <c r="H134" s="2"/>
      <c r="I134" s="22">
        <v>1</v>
      </c>
      <c r="J134" s="57">
        <v>140</v>
      </c>
      <c r="K134" s="57">
        <v>140</v>
      </c>
      <c r="L134" s="57">
        <v>140</v>
      </c>
      <c r="M134" s="54"/>
      <c r="N134" s="54"/>
      <c r="O134" s="54"/>
      <c r="P134" s="54"/>
      <c r="Q134" s="39">
        <f t="shared" si="7"/>
        <v>0</v>
      </c>
    </row>
    <row r="135" spans="1:17" ht="31.5" x14ac:dyDescent="0.35">
      <c r="A135" s="17">
        <v>53203</v>
      </c>
      <c r="B135" s="18" t="s">
        <v>728</v>
      </c>
      <c r="C135" s="19" t="s">
        <v>729</v>
      </c>
      <c r="D135" s="18" t="s">
        <v>512</v>
      </c>
      <c r="E135" s="69">
        <v>34</v>
      </c>
      <c r="F135" s="19" t="s">
        <v>50</v>
      </c>
      <c r="G135" s="20" t="s">
        <v>727</v>
      </c>
      <c r="H135" s="19"/>
      <c r="I135" s="23">
        <v>1</v>
      </c>
      <c r="J135" s="45">
        <v>100</v>
      </c>
      <c r="K135" s="45">
        <v>100</v>
      </c>
      <c r="L135" s="45">
        <v>100</v>
      </c>
      <c r="M135" s="54"/>
      <c r="N135" s="54"/>
      <c r="O135" s="54"/>
      <c r="P135" s="54"/>
      <c r="Q135" s="39">
        <f t="shared" si="7"/>
        <v>0</v>
      </c>
    </row>
    <row r="136" spans="1:17" ht="47.25" x14ac:dyDescent="0.35">
      <c r="A136" s="1">
        <v>53203</v>
      </c>
      <c r="B136" s="3" t="s">
        <v>730</v>
      </c>
      <c r="C136" s="14" t="s">
        <v>731</v>
      </c>
      <c r="D136" s="15" t="s">
        <v>732</v>
      </c>
      <c r="E136" s="68">
        <v>1</v>
      </c>
      <c r="F136" s="2" t="s">
        <v>733</v>
      </c>
      <c r="G136" s="16" t="s">
        <v>727</v>
      </c>
      <c r="H136" s="2"/>
      <c r="I136" s="22">
        <v>1</v>
      </c>
      <c r="J136" s="57">
        <v>21</v>
      </c>
      <c r="K136" s="57">
        <v>21</v>
      </c>
      <c r="L136" s="57">
        <v>21</v>
      </c>
      <c r="M136" s="54"/>
      <c r="N136" s="54"/>
      <c r="O136" s="54"/>
      <c r="P136" s="54"/>
      <c r="Q136" s="39">
        <f t="shared" si="7"/>
        <v>0</v>
      </c>
    </row>
  </sheetData>
  <sheetProtection algorithmName="SHA-512" hashValue="gXaMPs4ko2w6dJ1akq9m8LuSDTi5g4vfLgqnh7St18thI6vItaV5a8wOmWjwMJLBiXQVXlXrYWh8YQM2EyLocg==" saltValue="rYQnCTDMDIss5t0d3RhHFw==" spinCount="100000" sheet="1" objects="1" scenarios="1"/>
  <mergeCells count="2">
    <mergeCell ref="A1:L1"/>
    <mergeCell ref="M1:Q1"/>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A92D-7A83-4A91-B3BC-F25F57100620}">
  <sheetPr>
    <tabColor theme="4" tint="0.79998168889431442"/>
  </sheetPr>
  <dimension ref="B2:F30"/>
  <sheetViews>
    <sheetView workbookViewId="0">
      <selection activeCell="B24" sqref="B24"/>
    </sheetView>
  </sheetViews>
  <sheetFormatPr baseColWidth="10" defaultColWidth="11.5703125" defaultRowHeight="17.25" x14ac:dyDescent="0.35"/>
  <cols>
    <col min="1" max="1" width="11.5703125" style="34"/>
    <col min="2" max="2" width="61" style="34" customWidth="1"/>
    <col min="3" max="3" width="25.85546875" style="34" customWidth="1"/>
    <col min="4" max="4" width="14.5703125" style="34" customWidth="1"/>
    <col min="5" max="5" width="6.7109375" style="34" bestFit="1" customWidth="1"/>
    <col min="6" max="6" width="38.28515625" style="34" customWidth="1"/>
    <col min="7" max="7" width="28.85546875" style="34" customWidth="1"/>
    <col min="8" max="16384" width="11.5703125" style="34"/>
  </cols>
  <sheetData>
    <row r="2" spans="2:6" ht="29.25" x14ac:dyDescent="0.55000000000000004">
      <c r="B2" s="92" t="s">
        <v>266</v>
      </c>
      <c r="C2" s="92"/>
      <c r="D2" s="92"/>
      <c r="E2" s="92"/>
      <c r="F2" s="92"/>
    </row>
    <row r="3" spans="2:6" ht="183.75" customHeight="1" x14ac:dyDescent="0.35">
      <c r="B3" s="91" t="s">
        <v>267</v>
      </c>
      <c r="C3" s="91"/>
      <c r="D3" s="91"/>
      <c r="E3" s="91"/>
      <c r="F3" s="91"/>
    </row>
    <row r="5" spans="2:6" x14ac:dyDescent="0.35">
      <c r="B5" s="25" t="s">
        <v>268</v>
      </c>
      <c r="C5" s="28" t="s">
        <v>269</v>
      </c>
      <c r="D5" s="28" t="s">
        <v>270</v>
      </c>
      <c r="E5" s="28" t="s">
        <v>271</v>
      </c>
      <c r="F5" s="28" t="s">
        <v>272</v>
      </c>
    </row>
    <row r="6" spans="2:6" x14ac:dyDescent="0.35">
      <c r="B6" s="24" t="s">
        <v>734</v>
      </c>
      <c r="C6" s="53">
        <f>'Barnehage Sentrum'!Q3</f>
        <v>0</v>
      </c>
      <c r="D6" s="27" t="s">
        <v>274</v>
      </c>
      <c r="E6" s="27">
        <v>1</v>
      </c>
      <c r="F6" s="30">
        <f>C6</f>
        <v>0</v>
      </c>
    </row>
    <row r="7" spans="2:6" x14ac:dyDescent="0.35">
      <c r="B7" s="25" t="s">
        <v>275</v>
      </c>
      <c r="C7" s="28"/>
      <c r="D7" s="28"/>
      <c r="E7" s="28"/>
      <c r="F7" s="31"/>
    </row>
    <row r="8" spans="2:6" x14ac:dyDescent="0.35">
      <c r="B8" s="24" t="s">
        <v>276</v>
      </c>
      <c r="C8" s="54"/>
      <c r="D8" s="27" t="s">
        <v>277</v>
      </c>
      <c r="E8" s="27">
        <v>15</v>
      </c>
      <c r="F8" s="30">
        <f>C8*E8</f>
        <v>0</v>
      </c>
    </row>
    <row r="9" spans="2:6" x14ac:dyDescent="0.35">
      <c r="B9" s="25" t="s">
        <v>278</v>
      </c>
      <c r="C9" s="77"/>
      <c r="D9" s="28"/>
      <c r="E9" s="28"/>
      <c r="F9" s="31"/>
    </row>
    <row r="10" spans="2:6" x14ac:dyDescent="0.35">
      <c r="B10" s="24" t="s">
        <v>279</v>
      </c>
      <c r="C10" s="54"/>
      <c r="D10" s="27" t="s">
        <v>277</v>
      </c>
      <c r="E10" s="27">
        <v>20</v>
      </c>
      <c r="F10" s="30">
        <f>C10*E10</f>
        <v>0</v>
      </c>
    </row>
    <row r="11" spans="2:6" x14ac:dyDescent="0.35">
      <c r="B11" s="25" t="s">
        <v>281</v>
      </c>
      <c r="C11" s="77" t="s">
        <v>282</v>
      </c>
      <c r="D11" s="28"/>
      <c r="E11" s="28"/>
      <c r="F11" s="31"/>
    </row>
    <row r="12" spans="2:6" x14ac:dyDescent="0.35">
      <c r="B12" s="24" t="s">
        <v>283</v>
      </c>
      <c r="C12" s="54"/>
      <c r="D12" s="27" t="s">
        <v>284</v>
      </c>
      <c r="E12" s="27">
        <v>5000</v>
      </c>
      <c r="F12" s="30">
        <f t="shared" ref="F12:F28" si="0">C12*E12</f>
        <v>0</v>
      </c>
    </row>
    <row r="13" spans="2:6" x14ac:dyDescent="0.35">
      <c r="B13" s="24" t="s">
        <v>285</v>
      </c>
      <c r="C13" s="54"/>
      <c r="D13" s="27" t="s">
        <v>284</v>
      </c>
      <c r="E13" s="27">
        <v>5000</v>
      </c>
      <c r="F13" s="30">
        <f t="shared" si="0"/>
        <v>0</v>
      </c>
    </row>
    <row r="14" spans="2:6" x14ac:dyDescent="0.35">
      <c r="B14" s="24" t="s">
        <v>286</v>
      </c>
      <c r="C14" s="54"/>
      <c r="D14" s="27" t="s">
        <v>284</v>
      </c>
      <c r="E14" s="27">
        <v>5000</v>
      </c>
      <c r="F14" s="30">
        <f t="shared" si="0"/>
        <v>0</v>
      </c>
    </row>
    <row r="15" spans="2:6" x14ac:dyDescent="0.35">
      <c r="B15" s="24" t="s">
        <v>287</v>
      </c>
      <c r="C15" s="54"/>
      <c r="D15" s="27" t="s">
        <v>284</v>
      </c>
      <c r="E15" s="27">
        <v>5000</v>
      </c>
      <c r="F15" s="30">
        <f t="shared" si="0"/>
        <v>0</v>
      </c>
    </row>
    <row r="16" spans="2:6" x14ac:dyDescent="0.35">
      <c r="B16" s="24" t="s">
        <v>288</v>
      </c>
      <c r="C16" s="54"/>
      <c r="D16" s="27" t="s">
        <v>274</v>
      </c>
      <c r="E16" s="27">
        <v>100</v>
      </c>
      <c r="F16" s="30">
        <f t="shared" si="0"/>
        <v>0</v>
      </c>
    </row>
    <row r="17" spans="2:6" x14ac:dyDescent="0.35">
      <c r="B17" s="25" t="s">
        <v>26</v>
      </c>
      <c r="C17" s="78"/>
      <c r="D17" s="29"/>
      <c r="E17" s="29"/>
      <c r="F17" s="32"/>
    </row>
    <row r="18" spans="2:6" x14ac:dyDescent="0.35">
      <c r="B18" s="24" t="s">
        <v>289</v>
      </c>
      <c r="C18" s="54"/>
      <c r="D18" s="27" t="s">
        <v>290</v>
      </c>
      <c r="E18" s="27">
        <v>500</v>
      </c>
      <c r="F18" s="30">
        <f t="shared" si="0"/>
        <v>0</v>
      </c>
    </row>
    <row r="19" spans="2:6" x14ac:dyDescent="0.35">
      <c r="B19" s="26" t="s">
        <v>291</v>
      </c>
      <c r="C19" s="54"/>
      <c r="D19" s="27" t="s">
        <v>290</v>
      </c>
      <c r="E19" s="27">
        <v>500</v>
      </c>
      <c r="F19" s="30">
        <f t="shared" si="0"/>
        <v>0</v>
      </c>
    </row>
    <row r="20" spans="2:6" x14ac:dyDescent="0.35">
      <c r="B20" s="24" t="s">
        <v>292</v>
      </c>
      <c r="C20" s="54"/>
      <c r="D20" s="27" t="s">
        <v>290</v>
      </c>
      <c r="E20" s="27">
        <v>500</v>
      </c>
      <c r="F20" s="30">
        <f t="shared" si="0"/>
        <v>0</v>
      </c>
    </row>
    <row r="21" spans="2:6" x14ac:dyDescent="0.35">
      <c r="B21" s="24" t="s">
        <v>293</v>
      </c>
      <c r="C21" s="54"/>
      <c r="D21" s="27" t="s">
        <v>290</v>
      </c>
      <c r="E21" s="27">
        <v>500</v>
      </c>
      <c r="F21" s="30">
        <f t="shared" si="0"/>
        <v>0</v>
      </c>
    </row>
    <row r="22" spans="2:6" x14ac:dyDescent="0.35">
      <c r="B22" s="24" t="s">
        <v>294</v>
      </c>
      <c r="C22" s="54"/>
      <c r="D22" s="27" t="s">
        <v>290</v>
      </c>
      <c r="E22" s="27">
        <v>500</v>
      </c>
      <c r="F22" s="30">
        <f t="shared" si="0"/>
        <v>0</v>
      </c>
    </row>
    <row r="23" spans="2:6" x14ac:dyDescent="0.35">
      <c r="B23" s="24" t="s">
        <v>295</v>
      </c>
      <c r="C23" s="54"/>
      <c r="D23" s="27" t="s">
        <v>290</v>
      </c>
      <c r="E23" s="27">
        <v>500</v>
      </c>
      <c r="F23" s="30">
        <f t="shared" si="0"/>
        <v>0</v>
      </c>
    </row>
    <row r="24" spans="2:6" x14ac:dyDescent="0.35">
      <c r="B24" s="24" t="s">
        <v>296</v>
      </c>
      <c r="C24" s="54"/>
      <c r="D24" s="27" t="s">
        <v>290</v>
      </c>
      <c r="E24" s="27">
        <v>500</v>
      </c>
      <c r="F24" s="30">
        <f t="shared" si="0"/>
        <v>0</v>
      </c>
    </row>
    <row r="25" spans="2:6" ht="34.5" x14ac:dyDescent="0.35">
      <c r="B25" s="24" t="s">
        <v>297</v>
      </c>
      <c r="C25" s="54"/>
      <c r="D25" s="27" t="s">
        <v>290</v>
      </c>
      <c r="E25" s="27">
        <v>500</v>
      </c>
      <c r="F25" s="30">
        <f t="shared" si="0"/>
        <v>0</v>
      </c>
    </row>
    <row r="26" spans="2:6" x14ac:dyDescent="0.35">
      <c r="B26" s="27" t="s">
        <v>298</v>
      </c>
      <c r="C26" s="54"/>
      <c r="D26" s="27" t="s">
        <v>290</v>
      </c>
      <c r="E26" s="27">
        <v>500</v>
      </c>
      <c r="F26" s="30">
        <f t="shared" si="0"/>
        <v>0</v>
      </c>
    </row>
    <row r="27" spans="2:6" x14ac:dyDescent="0.35">
      <c r="B27" s="24" t="s">
        <v>299</v>
      </c>
      <c r="C27" s="54"/>
      <c r="D27" s="27" t="s">
        <v>277</v>
      </c>
      <c r="E27" s="27">
        <v>500</v>
      </c>
      <c r="F27" s="30">
        <f t="shared" si="0"/>
        <v>0</v>
      </c>
    </row>
    <row r="28" spans="2:6" ht="34.5" x14ac:dyDescent="0.35">
      <c r="B28" s="24" t="s">
        <v>300</v>
      </c>
      <c r="C28" s="54"/>
      <c r="D28" s="27" t="s">
        <v>277</v>
      </c>
      <c r="E28" s="27">
        <v>500</v>
      </c>
      <c r="F28" s="30">
        <f t="shared" si="0"/>
        <v>0</v>
      </c>
    </row>
    <row r="29" spans="2:6" x14ac:dyDescent="0.35">
      <c r="B29" s="25" t="s">
        <v>301</v>
      </c>
      <c r="C29" s="55"/>
      <c r="D29" s="55"/>
      <c r="E29" s="55"/>
      <c r="F29" s="32">
        <f>SUM(F8:F28)</f>
        <v>0</v>
      </c>
    </row>
    <row r="30" spans="2:6" ht="24.6" customHeight="1" x14ac:dyDescent="0.35">
      <c r="B30" s="25" t="s">
        <v>302</v>
      </c>
      <c r="C30" s="56"/>
      <c r="D30" s="56"/>
      <c r="E30" s="56"/>
      <c r="F30" s="33">
        <f>F29+F6</f>
        <v>0</v>
      </c>
    </row>
  </sheetData>
  <sheetProtection algorithmName="SHA-512" hashValue="a8n0zCekBS60sbjQ/F2+7ADOApMNz1ae5mM5N9nAKSM2bxYxu7kkh5MW1gI4fRR3vGvnXapPoF6EhD7rqu++/A==" saltValue="vPdJAFo2rZomQXH3Mh9mog==" spinCount="100000" sheet="1" objects="1" scenarios="1"/>
  <mergeCells count="2">
    <mergeCell ref="B2:F2"/>
    <mergeCell ref="B3:F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C735E-4F59-42C9-8D42-6D403A9153BB}">
  <sheetPr>
    <tabColor theme="6" tint="0.79998168889431442"/>
  </sheetPr>
  <dimension ref="A1:Q94"/>
  <sheetViews>
    <sheetView topLeftCell="B1" zoomScale="80" zoomScaleNormal="80" workbookViewId="0">
      <selection activeCell="R6" sqref="R6"/>
    </sheetView>
  </sheetViews>
  <sheetFormatPr baseColWidth="10" defaultColWidth="11.5703125" defaultRowHeight="17.25" x14ac:dyDescent="0.35"/>
  <cols>
    <col min="1" max="1" width="0" style="34" hidden="1" customWidth="1"/>
    <col min="2" max="2" width="9.140625" style="34" bestFit="1" customWidth="1"/>
    <col min="3" max="3" width="40" style="34" bestFit="1" customWidth="1"/>
    <col min="4" max="4" width="22.42578125" style="34" bestFit="1" customWidth="1"/>
    <col min="5" max="5" width="8.7109375" style="47" customWidth="1"/>
    <col min="6" max="6" width="30.140625" style="34" bestFit="1" customWidth="1"/>
    <col min="7" max="7" width="15.42578125" style="48" bestFit="1" customWidth="1"/>
    <col min="8" max="8" width="25.28515625" style="46" customWidth="1"/>
    <col min="9" max="9" width="10.5703125" style="46" customWidth="1"/>
    <col min="10" max="10" width="11.140625" style="34" bestFit="1" customWidth="1"/>
    <col min="11" max="12" width="10.42578125" style="34" bestFit="1" customWidth="1"/>
    <col min="13" max="13" width="12.5703125" style="34" customWidth="1"/>
    <col min="14" max="14" width="22.7109375" style="34" customWidth="1"/>
    <col min="15" max="15" width="23.7109375" style="34" customWidth="1"/>
    <col min="16" max="16" width="25.28515625" style="34" customWidth="1"/>
    <col min="17" max="17" width="32.140625" style="34" customWidth="1"/>
    <col min="18" max="16384" width="11.5703125" style="34"/>
  </cols>
  <sheetData>
    <row r="1" spans="1:17" ht="26.25" x14ac:dyDescent="0.5">
      <c r="A1" s="88" t="s">
        <v>1300</v>
      </c>
      <c r="B1" s="89"/>
      <c r="C1" s="89"/>
      <c r="D1" s="89"/>
      <c r="E1" s="89"/>
      <c r="F1" s="89"/>
      <c r="G1" s="89"/>
      <c r="H1" s="89"/>
      <c r="I1" s="89"/>
      <c r="J1" s="89"/>
      <c r="K1" s="89"/>
      <c r="L1" s="89"/>
      <c r="M1" s="90" t="s">
        <v>29</v>
      </c>
      <c r="N1" s="90"/>
      <c r="O1" s="90"/>
      <c r="P1" s="90"/>
      <c r="Q1" s="90"/>
    </row>
    <row r="2" spans="1:17" s="63" customFormat="1" ht="74.25" x14ac:dyDescent="0.25">
      <c r="A2" s="9" t="s">
        <v>30</v>
      </c>
      <c r="B2" s="9" t="s">
        <v>31</v>
      </c>
      <c r="C2" s="9" t="s">
        <v>32</v>
      </c>
      <c r="D2" s="9" t="s">
        <v>33</v>
      </c>
      <c r="E2" s="9" t="s">
        <v>34</v>
      </c>
      <c r="F2" s="9" t="s">
        <v>35</v>
      </c>
      <c r="G2" s="9" t="s">
        <v>36</v>
      </c>
      <c r="H2" s="9" t="s">
        <v>37</v>
      </c>
      <c r="I2" s="9" t="s">
        <v>38</v>
      </c>
      <c r="J2" s="9" t="s">
        <v>39</v>
      </c>
      <c r="K2" s="9" t="s">
        <v>40</v>
      </c>
      <c r="L2" s="9" t="s">
        <v>41</v>
      </c>
      <c r="M2" s="9" t="s">
        <v>42</v>
      </c>
      <c r="N2" s="79" t="s">
        <v>43</v>
      </c>
      <c r="O2" s="79" t="s">
        <v>44</v>
      </c>
      <c r="P2" s="80" t="s">
        <v>45</v>
      </c>
      <c r="Q2" s="80" t="s">
        <v>46</v>
      </c>
    </row>
    <row r="3" spans="1:17" s="46" customFormat="1" x14ac:dyDescent="0.35">
      <c r="A3" s="7"/>
      <c r="B3" s="7"/>
      <c r="C3" s="7"/>
      <c r="D3" s="7"/>
      <c r="E3" s="8"/>
      <c r="F3" s="7"/>
      <c r="G3" s="10"/>
      <c r="H3" s="7"/>
      <c r="I3" s="73">
        <f>SUM(I4:I94)</f>
        <v>86</v>
      </c>
      <c r="J3" s="73">
        <f>SUM(J4:J94)</f>
        <v>52542</v>
      </c>
      <c r="K3" s="73">
        <f>SUM(K4:K94)</f>
        <v>52542</v>
      </c>
      <c r="L3" s="73">
        <f>SUM(L4:L94)</f>
        <v>52588</v>
      </c>
      <c r="M3" s="13">
        <f>SUM(M4:M94)</f>
        <v>0</v>
      </c>
      <c r="N3" s="13">
        <f t="shared" ref="N3" si="0">SUM(N4:N94)</f>
        <v>0</v>
      </c>
      <c r="O3" s="13">
        <f>SUM(O4:O94)</f>
        <v>0</v>
      </c>
      <c r="P3" s="13">
        <f>SUM(P4:P94)</f>
        <v>0</v>
      </c>
      <c r="Q3" s="6">
        <f>M3+P3+O3+N3</f>
        <v>0</v>
      </c>
    </row>
    <row r="4" spans="1:17" x14ac:dyDescent="0.35">
      <c r="A4" s="27">
        <v>53205</v>
      </c>
      <c r="B4" s="27" t="s">
        <v>735</v>
      </c>
      <c r="C4" s="27" t="s">
        <v>736</v>
      </c>
      <c r="D4" s="27" t="s">
        <v>737</v>
      </c>
      <c r="E4" s="35" t="s">
        <v>738</v>
      </c>
      <c r="F4" s="27" t="s">
        <v>50</v>
      </c>
      <c r="G4" s="36" t="s">
        <v>739</v>
      </c>
      <c r="H4" s="24"/>
      <c r="I4" s="37">
        <v>1</v>
      </c>
      <c r="J4" s="38">
        <v>735</v>
      </c>
      <c r="K4" s="38">
        <v>735</v>
      </c>
      <c r="L4" s="38">
        <v>735</v>
      </c>
      <c r="M4" s="54"/>
      <c r="N4" s="54"/>
      <c r="O4" s="54"/>
      <c r="P4" s="54"/>
      <c r="Q4" s="39">
        <f>SUM(M4:P4)</f>
        <v>0</v>
      </c>
    </row>
    <row r="5" spans="1:17" x14ac:dyDescent="0.35">
      <c r="A5" s="40">
        <v>53205</v>
      </c>
      <c r="B5" s="40" t="s">
        <v>740</v>
      </c>
      <c r="C5" s="40" t="s">
        <v>741</v>
      </c>
      <c r="D5" s="40" t="s">
        <v>742</v>
      </c>
      <c r="E5" s="41">
        <v>49</v>
      </c>
      <c r="F5" s="40" t="s">
        <v>50</v>
      </c>
      <c r="G5" s="42" t="s">
        <v>739</v>
      </c>
      <c r="H5" s="43"/>
      <c r="I5" s="44">
        <v>1</v>
      </c>
      <c r="J5" s="45">
        <v>793</v>
      </c>
      <c r="K5" s="45">
        <v>793</v>
      </c>
      <c r="L5" s="45">
        <v>793</v>
      </c>
      <c r="M5" s="54"/>
      <c r="N5" s="54"/>
      <c r="O5" s="54"/>
      <c r="P5" s="54"/>
      <c r="Q5" s="39">
        <f t="shared" ref="Q5:Q69" si="1">SUM(M5:P5)</f>
        <v>0</v>
      </c>
    </row>
    <row r="6" spans="1:17" x14ac:dyDescent="0.35">
      <c r="A6" s="27">
        <v>53205</v>
      </c>
      <c r="B6" s="27" t="s">
        <v>743</v>
      </c>
      <c r="C6" s="27" t="s">
        <v>744</v>
      </c>
      <c r="D6" s="27" t="s">
        <v>742</v>
      </c>
      <c r="E6" s="35">
        <v>4</v>
      </c>
      <c r="F6" s="27" t="s">
        <v>50</v>
      </c>
      <c r="G6" s="36" t="s">
        <v>739</v>
      </c>
      <c r="H6" s="24"/>
      <c r="I6" s="37">
        <v>1</v>
      </c>
      <c r="J6" s="38">
        <v>542</v>
      </c>
      <c r="K6" s="38">
        <v>542</v>
      </c>
      <c r="L6" s="38">
        <v>542</v>
      </c>
      <c r="M6" s="54"/>
      <c r="N6" s="54"/>
      <c r="O6" s="54"/>
      <c r="P6" s="54"/>
      <c r="Q6" s="39">
        <f t="shared" si="1"/>
        <v>0</v>
      </c>
    </row>
    <row r="7" spans="1:17" x14ac:dyDescent="0.35">
      <c r="A7" s="40">
        <v>53205</v>
      </c>
      <c r="B7" s="40" t="s">
        <v>745</v>
      </c>
      <c r="C7" s="40" t="s">
        <v>746</v>
      </c>
      <c r="D7" s="40" t="s">
        <v>747</v>
      </c>
      <c r="E7" s="41">
        <v>47</v>
      </c>
      <c r="F7" s="40" t="s">
        <v>50</v>
      </c>
      <c r="G7" s="42" t="s">
        <v>739</v>
      </c>
      <c r="H7" s="43"/>
      <c r="I7" s="44">
        <v>1</v>
      </c>
      <c r="J7" s="45">
        <v>948</v>
      </c>
      <c r="K7" s="45">
        <v>948</v>
      </c>
      <c r="L7" s="45">
        <v>948</v>
      </c>
      <c r="M7" s="54"/>
      <c r="N7" s="54"/>
      <c r="O7" s="54"/>
      <c r="P7" s="54"/>
      <c r="Q7" s="39">
        <f t="shared" si="1"/>
        <v>0</v>
      </c>
    </row>
    <row r="8" spans="1:17" x14ac:dyDescent="0.35">
      <c r="A8" s="27">
        <v>53205</v>
      </c>
      <c r="B8" s="27" t="s">
        <v>748</v>
      </c>
      <c r="C8" s="27" t="s">
        <v>749</v>
      </c>
      <c r="D8" s="27" t="s">
        <v>750</v>
      </c>
      <c r="E8" s="35">
        <v>1</v>
      </c>
      <c r="F8" s="27" t="s">
        <v>416</v>
      </c>
      <c r="G8" s="36" t="s">
        <v>739</v>
      </c>
      <c r="H8" s="24"/>
      <c r="I8" s="37">
        <v>0</v>
      </c>
      <c r="J8" s="38">
        <v>0</v>
      </c>
      <c r="K8" s="38">
        <v>0</v>
      </c>
      <c r="L8" s="38">
        <v>0</v>
      </c>
      <c r="M8" s="54"/>
      <c r="N8" s="54"/>
      <c r="O8" s="54"/>
      <c r="P8" s="54"/>
      <c r="Q8" s="39">
        <f t="shared" si="1"/>
        <v>0</v>
      </c>
    </row>
    <row r="9" spans="1:17" x14ac:dyDescent="0.35">
      <c r="A9" s="40">
        <v>53205</v>
      </c>
      <c r="B9" s="40" t="s">
        <v>751</v>
      </c>
      <c r="C9" s="40" t="s">
        <v>752</v>
      </c>
      <c r="D9" s="40" t="s">
        <v>753</v>
      </c>
      <c r="E9" s="41">
        <v>14</v>
      </c>
      <c r="F9" s="40" t="s">
        <v>50</v>
      </c>
      <c r="G9" s="42" t="s">
        <v>754</v>
      </c>
      <c r="H9" s="43"/>
      <c r="I9" s="44">
        <v>1</v>
      </c>
      <c r="J9" s="45">
        <v>672</v>
      </c>
      <c r="K9" s="45">
        <v>672</v>
      </c>
      <c r="L9" s="45">
        <v>672</v>
      </c>
      <c r="M9" s="54"/>
      <c r="N9" s="54"/>
      <c r="O9" s="54"/>
      <c r="P9" s="54"/>
      <c r="Q9" s="39">
        <f t="shared" si="1"/>
        <v>0</v>
      </c>
    </row>
    <row r="10" spans="1:17" x14ac:dyDescent="0.35">
      <c r="A10" s="27">
        <v>53230</v>
      </c>
      <c r="B10" s="27" t="s">
        <v>755</v>
      </c>
      <c r="C10" s="27" t="s">
        <v>756</v>
      </c>
      <c r="D10" s="27" t="s">
        <v>753</v>
      </c>
      <c r="E10" s="35">
        <v>2</v>
      </c>
      <c r="F10" s="27" t="s">
        <v>416</v>
      </c>
      <c r="G10" s="36" t="s">
        <v>754</v>
      </c>
      <c r="H10" s="24"/>
      <c r="I10" s="37">
        <v>1</v>
      </c>
      <c r="J10" s="38">
        <v>936</v>
      </c>
      <c r="K10" s="38">
        <v>936</v>
      </c>
      <c r="L10" s="38">
        <v>936</v>
      </c>
      <c r="M10" s="54"/>
      <c r="N10" s="54"/>
      <c r="O10" s="54"/>
      <c r="P10" s="54"/>
      <c r="Q10" s="39">
        <f t="shared" si="1"/>
        <v>0</v>
      </c>
    </row>
    <row r="11" spans="1:17" x14ac:dyDescent="0.35">
      <c r="A11" s="40">
        <v>53205</v>
      </c>
      <c r="B11" s="40" t="s">
        <v>757</v>
      </c>
      <c r="C11" s="40" t="s">
        <v>758</v>
      </c>
      <c r="D11" s="40" t="s">
        <v>759</v>
      </c>
      <c r="E11" s="41" t="s">
        <v>760</v>
      </c>
      <c r="F11" s="40" t="s">
        <v>50</v>
      </c>
      <c r="G11" s="42" t="s">
        <v>754</v>
      </c>
      <c r="H11" s="43"/>
      <c r="I11" s="44">
        <v>1</v>
      </c>
      <c r="J11" s="45">
        <v>260</v>
      </c>
      <c r="K11" s="45">
        <v>260</v>
      </c>
      <c r="L11" s="45">
        <v>260</v>
      </c>
      <c r="M11" s="54"/>
      <c r="N11" s="54"/>
      <c r="O11" s="54"/>
      <c r="P11" s="54"/>
      <c r="Q11" s="39">
        <f t="shared" si="1"/>
        <v>0</v>
      </c>
    </row>
    <row r="12" spans="1:17" ht="86.25" x14ac:dyDescent="0.35">
      <c r="A12" s="27">
        <v>53207</v>
      </c>
      <c r="B12" s="27" t="s">
        <v>761</v>
      </c>
      <c r="C12" s="27" t="s">
        <v>762</v>
      </c>
      <c r="D12" s="27" t="s">
        <v>763</v>
      </c>
      <c r="E12" s="35" t="s">
        <v>764</v>
      </c>
      <c r="F12" s="27" t="s">
        <v>50</v>
      </c>
      <c r="G12" s="36" t="s">
        <v>765</v>
      </c>
      <c r="H12" s="24" t="s">
        <v>766</v>
      </c>
      <c r="I12" s="37">
        <v>1</v>
      </c>
      <c r="J12" s="38">
        <v>1353</v>
      </c>
      <c r="K12" s="38">
        <v>1353</v>
      </c>
      <c r="L12" s="38">
        <v>1353</v>
      </c>
      <c r="M12" s="54"/>
      <c r="N12" s="54"/>
      <c r="O12" s="54"/>
      <c r="P12" s="54"/>
      <c r="Q12" s="39">
        <f t="shared" si="1"/>
        <v>0</v>
      </c>
    </row>
    <row r="13" spans="1:17" ht="120.75" x14ac:dyDescent="0.35">
      <c r="A13" s="40">
        <v>53207</v>
      </c>
      <c r="B13" s="40" t="s">
        <v>767</v>
      </c>
      <c r="C13" s="40" t="s">
        <v>768</v>
      </c>
      <c r="D13" s="40" t="s">
        <v>763</v>
      </c>
      <c r="E13" s="41" t="s">
        <v>769</v>
      </c>
      <c r="F13" s="40" t="s">
        <v>165</v>
      </c>
      <c r="G13" s="42" t="s">
        <v>765</v>
      </c>
      <c r="H13" s="43" t="s">
        <v>770</v>
      </c>
      <c r="I13" s="44">
        <v>1</v>
      </c>
      <c r="J13" s="45">
        <v>1500</v>
      </c>
      <c r="K13" s="45">
        <v>1500</v>
      </c>
      <c r="L13" s="45">
        <v>1500</v>
      </c>
      <c r="M13" s="54"/>
      <c r="N13" s="54"/>
      <c r="O13" s="54"/>
      <c r="P13" s="54"/>
      <c r="Q13" s="39">
        <f t="shared" si="1"/>
        <v>0</v>
      </c>
    </row>
    <row r="14" spans="1:17" ht="86.25" x14ac:dyDescent="0.35">
      <c r="A14" s="27">
        <v>53207</v>
      </c>
      <c r="B14" s="27" t="s">
        <v>771</v>
      </c>
      <c r="C14" s="27" t="s">
        <v>772</v>
      </c>
      <c r="D14" s="27" t="s">
        <v>763</v>
      </c>
      <c r="E14" s="35" t="s">
        <v>773</v>
      </c>
      <c r="F14" s="27" t="s">
        <v>87</v>
      </c>
      <c r="G14" s="36" t="s">
        <v>765</v>
      </c>
      <c r="H14" s="24" t="s">
        <v>774</v>
      </c>
      <c r="I14" s="37">
        <v>0</v>
      </c>
      <c r="J14" s="38">
        <v>0</v>
      </c>
      <c r="K14" s="38">
        <v>0</v>
      </c>
      <c r="L14" s="38">
        <v>0</v>
      </c>
      <c r="M14" s="54"/>
      <c r="N14" s="54"/>
      <c r="O14" s="54"/>
      <c r="P14" s="54"/>
      <c r="Q14" s="39">
        <f t="shared" si="1"/>
        <v>0</v>
      </c>
    </row>
    <row r="15" spans="1:17" x14ac:dyDescent="0.35">
      <c r="A15" s="40">
        <v>53207</v>
      </c>
      <c r="B15" s="40" t="s">
        <v>775</v>
      </c>
      <c r="C15" s="40" t="s">
        <v>776</v>
      </c>
      <c r="D15" s="40" t="s">
        <v>777</v>
      </c>
      <c r="E15" s="41">
        <v>95</v>
      </c>
      <c r="F15" s="40" t="s">
        <v>50</v>
      </c>
      <c r="G15" s="42" t="s">
        <v>765</v>
      </c>
      <c r="H15" s="43"/>
      <c r="I15" s="44">
        <v>1</v>
      </c>
      <c r="J15" s="45">
        <v>449</v>
      </c>
      <c r="K15" s="45">
        <v>449</v>
      </c>
      <c r="L15" s="45">
        <v>449</v>
      </c>
      <c r="M15" s="54"/>
      <c r="N15" s="54"/>
      <c r="O15" s="54"/>
      <c r="P15" s="54"/>
      <c r="Q15" s="39">
        <f t="shared" si="1"/>
        <v>0</v>
      </c>
    </row>
    <row r="16" spans="1:17" x14ac:dyDescent="0.35">
      <c r="A16" s="27">
        <v>53205</v>
      </c>
      <c r="B16" s="27" t="s">
        <v>778</v>
      </c>
      <c r="C16" s="27" t="s">
        <v>779</v>
      </c>
      <c r="D16" s="27" t="s">
        <v>780</v>
      </c>
      <c r="E16" s="35">
        <v>88</v>
      </c>
      <c r="F16" s="27" t="s">
        <v>50</v>
      </c>
      <c r="G16" s="36" t="s">
        <v>781</v>
      </c>
      <c r="H16" s="24"/>
      <c r="I16" s="37">
        <v>1</v>
      </c>
      <c r="J16" s="38">
        <v>81</v>
      </c>
      <c r="K16" s="38">
        <v>81</v>
      </c>
      <c r="L16" s="38">
        <v>81</v>
      </c>
      <c r="M16" s="54"/>
      <c r="N16" s="54"/>
      <c r="O16" s="54"/>
      <c r="P16" s="54"/>
      <c r="Q16" s="39">
        <f t="shared" si="1"/>
        <v>0</v>
      </c>
    </row>
    <row r="17" spans="1:17" x14ac:dyDescent="0.35">
      <c r="A17" s="40">
        <v>53205</v>
      </c>
      <c r="B17" s="40" t="s">
        <v>782</v>
      </c>
      <c r="C17" s="40" t="s">
        <v>783</v>
      </c>
      <c r="D17" s="40" t="s">
        <v>780</v>
      </c>
      <c r="E17" s="41">
        <v>58</v>
      </c>
      <c r="F17" s="40" t="s">
        <v>50</v>
      </c>
      <c r="G17" s="42" t="s">
        <v>781</v>
      </c>
      <c r="H17" s="43"/>
      <c r="I17" s="44">
        <v>1</v>
      </c>
      <c r="J17" s="45">
        <v>212</v>
      </c>
      <c r="K17" s="45">
        <v>212</v>
      </c>
      <c r="L17" s="45">
        <v>212</v>
      </c>
      <c r="M17" s="54"/>
      <c r="N17" s="54"/>
      <c r="O17" s="54"/>
      <c r="P17" s="54"/>
      <c r="Q17" s="39">
        <f t="shared" si="1"/>
        <v>0</v>
      </c>
    </row>
    <row r="18" spans="1:17" x14ac:dyDescent="0.35">
      <c r="A18" s="27">
        <v>53205</v>
      </c>
      <c r="B18" s="27" t="s">
        <v>784</v>
      </c>
      <c r="C18" s="27" t="s">
        <v>785</v>
      </c>
      <c r="D18" s="27" t="s">
        <v>786</v>
      </c>
      <c r="E18" s="35">
        <v>40</v>
      </c>
      <c r="F18" s="27" t="s">
        <v>50</v>
      </c>
      <c r="G18" s="36" t="s">
        <v>754</v>
      </c>
      <c r="H18" s="24"/>
      <c r="I18" s="37">
        <v>1</v>
      </c>
      <c r="J18" s="38">
        <v>453</v>
      </c>
      <c r="K18" s="38">
        <v>453</v>
      </c>
      <c r="L18" s="38">
        <v>453</v>
      </c>
      <c r="M18" s="54"/>
      <c r="N18" s="54"/>
      <c r="O18" s="54"/>
      <c r="P18" s="54"/>
      <c r="Q18" s="39">
        <f t="shared" si="1"/>
        <v>0</v>
      </c>
    </row>
    <row r="19" spans="1:17" x14ac:dyDescent="0.35">
      <c r="A19" s="40">
        <v>53205</v>
      </c>
      <c r="B19" s="40" t="s">
        <v>787</v>
      </c>
      <c r="C19" s="40" t="s">
        <v>788</v>
      </c>
      <c r="D19" s="40" t="s">
        <v>786</v>
      </c>
      <c r="E19" s="41" t="s">
        <v>789</v>
      </c>
      <c r="F19" s="40" t="s">
        <v>50</v>
      </c>
      <c r="G19" s="42" t="s">
        <v>754</v>
      </c>
      <c r="H19" s="43"/>
      <c r="I19" s="44">
        <v>1</v>
      </c>
      <c r="J19" s="45">
        <v>455</v>
      </c>
      <c r="K19" s="45">
        <v>455</v>
      </c>
      <c r="L19" s="45">
        <v>455</v>
      </c>
      <c r="M19" s="54"/>
      <c r="N19" s="54"/>
      <c r="O19" s="54"/>
      <c r="P19" s="54"/>
      <c r="Q19" s="39">
        <f t="shared" si="1"/>
        <v>0</v>
      </c>
    </row>
    <row r="20" spans="1:17" x14ac:dyDescent="0.35">
      <c r="A20" s="27">
        <v>53207</v>
      </c>
      <c r="B20" s="27" t="s">
        <v>790</v>
      </c>
      <c r="C20" s="27" t="s">
        <v>791</v>
      </c>
      <c r="D20" s="27" t="s">
        <v>792</v>
      </c>
      <c r="E20" s="35">
        <v>31</v>
      </c>
      <c r="F20" s="27" t="s">
        <v>50</v>
      </c>
      <c r="G20" s="36" t="s">
        <v>765</v>
      </c>
      <c r="H20" s="24"/>
      <c r="I20" s="37">
        <v>1</v>
      </c>
      <c r="J20" s="38">
        <v>422</v>
      </c>
      <c r="K20" s="38">
        <v>422</v>
      </c>
      <c r="L20" s="38">
        <v>422</v>
      </c>
      <c r="M20" s="54"/>
      <c r="N20" s="54"/>
      <c r="O20" s="54"/>
      <c r="P20" s="54"/>
      <c r="Q20" s="39">
        <f t="shared" si="1"/>
        <v>0</v>
      </c>
    </row>
    <row r="21" spans="1:17" x14ac:dyDescent="0.35">
      <c r="A21" s="40">
        <v>53205</v>
      </c>
      <c r="B21" s="40" t="s">
        <v>793</v>
      </c>
      <c r="C21" s="40" t="s">
        <v>794</v>
      </c>
      <c r="D21" s="40" t="s">
        <v>795</v>
      </c>
      <c r="E21" s="41">
        <v>62</v>
      </c>
      <c r="F21" s="40" t="s">
        <v>50</v>
      </c>
      <c r="G21" s="42" t="s">
        <v>781</v>
      </c>
      <c r="H21" s="43"/>
      <c r="I21" s="44">
        <v>1</v>
      </c>
      <c r="J21" s="45">
        <v>606</v>
      </c>
      <c r="K21" s="45">
        <v>606</v>
      </c>
      <c r="L21" s="45">
        <v>606</v>
      </c>
      <c r="M21" s="54"/>
      <c r="N21" s="54"/>
      <c r="O21" s="54"/>
      <c r="P21" s="54"/>
      <c r="Q21" s="39">
        <f t="shared" si="1"/>
        <v>0</v>
      </c>
    </row>
    <row r="22" spans="1:17" x14ac:dyDescent="0.35">
      <c r="A22" s="27">
        <v>53205</v>
      </c>
      <c r="B22" s="27" t="s">
        <v>796</v>
      </c>
      <c r="C22" s="27" t="s">
        <v>797</v>
      </c>
      <c r="D22" s="27" t="s">
        <v>798</v>
      </c>
      <c r="E22" s="35">
        <v>22</v>
      </c>
      <c r="F22" s="27" t="s">
        <v>50</v>
      </c>
      <c r="G22" s="36" t="s">
        <v>781</v>
      </c>
      <c r="H22" s="24"/>
      <c r="I22" s="37">
        <v>1</v>
      </c>
      <c r="J22" s="38">
        <v>133</v>
      </c>
      <c r="K22" s="38">
        <v>133</v>
      </c>
      <c r="L22" s="38">
        <v>133</v>
      </c>
      <c r="M22" s="54"/>
      <c r="N22" s="54"/>
      <c r="O22" s="54"/>
      <c r="P22" s="54"/>
      <c r="Q22" s="39">
        <f t="shared" si="1"/>
        <v>0</v>
      </c>
    </row>
    <row r="23" spans="1:17" x14ac:dyDescent="0.35">
      <c r="A23" s="40">
        <v>53230</v>
      </c>
      <c r="B23" s="40" t="s">
        <v>799</v>
      </c>
      <c r="C23" s="40" t="s">
        <v>800</v>
      </c>
      <c r="D23" s="40" t="s">
        <v>801</v>
      </c>
      <c r="E23" s="41">
        <v>87</v>
      </c>
      <c r="F23" s="40" t="s">
        <v>50</v>
      </c>
      <c r="G23" s="42" t="s">
        <v>781</v>
      </c>
      <c r="H23" s="43"/>
      <c r="I23" s="44">
        <v>1</v>
      </c>
      <c r="J23" s="45">
        <v>600</v>
      </c>
      <c r="K23" s="45">
        <v>600</v>
      </c>
      <c r="L23" s="45">
        <v>600</v>
      </c>
      <c r="M23" s="54"/>
      <c r="N23" s="54"/>
      <c r="O23" s="54"/>
      <c r="P23" s="54"/>
      <c r="Q23" s="39">
        <f t="shared" si="1"/>
        <v>0</v>
      </c>
    </row>
    <row r="24" spans="1:17" x14ac:dyDescent="0.35">
      <c r="A24" s="27">
        <v>53205</v>
      </c>
      <c r="B24" s="27" t="s">
        <v>802</v>
      </c>
      <c r="C24" s="27" t="s">
        <v>803</v>
      </c>
      <c r="D24" s="27" t="s">
        <v>801</v>
      </c>
      <c r="E24" s="35">
        <v>97</v>
      </c>
      <c r="F24" s="27" t="s">
        <v>50</v>
      </c>
      <c r="G24" s="36" t="s">
        <v>781</v>
      </c>
      <c r="H24" s="24"/>
      <c r="I24" s="37">
        <v>1</v>
      </c>
      <c r="J24" s="38">
        <v>526</v>
      </c>
      <c r="K24" s="38">
        <v>526</v>
      </c>
      <c r="L24" s="38">
        <v>526</v>
      </c>
      <c r="M24" s="54"/>
      <c r="N24" s="54"/>
      <c r="O24" s="54"/>
      <c r="P24" s="54"/>
      <c r="Q24" s="39">
        <f t="shared" si="1"/>
        <v>0</v>
      </c>
    </row>
    <row r="25" spans="1:17" x14ac:dyDescent="0.35">
      <c r="A25" s="40">
        <v>53207</v>
      </c>
      <c r="B25" s="40" t="s">
        <v>804</v>
      </c>
      <c r="C25" s="40" t="s">
        <v>805</v>
      </c>
      <c r="D25" s="40" t="s">
        <v>806</v>
      </c>
      <c r="E25" s="41">
        <v>22</v>
      </c>
      <c r="F25" s="40" t="s">
        <v>50</v>
      </c>
      <c r="G25" s="42" t="s">
        <v>765</v>
      </c>
      <c r="H25" s="43"/>
      <c r="I25" s="44">
        <v>1</v>
      </c>
      <c r="J25" s="45">
        <v>555</v>
      </c>
      <c r="K25" s="45">
        <v>555</v>
      </c>
      <c r="L25" s="45">
        <v>555</v>
      </c>
      <c r="M25" s="54"/>
      <c r="N25" s="54"/>
      <c r="O25" s="54"/>
      <c r="P25" s="54"/>
      <c r="Q25" s="39">
        <f t="shared" si="1"/>
        <v>0</v>
      </c>
    </row>
    <row r="26" spans="1:17" x14ac:dyDescent="0.35">
      <c r="A26" s="27">
        <v>53207</v>
      </c>
      <c r="B26" s="27" t="s">
        <v>807</v>
      </c>
      <c r="C26" s="27" t="s">
        <v>808</v>
      </c>
      <c r="D26" s="27" t="s">
        <v>806</v>
      </c>
      <c r="E26" s="35">
        <v>35</v>
      </c>
      <c r="F26" s="27" t="s">
        <v>50</v>
      </c>
      <c r="G26" s="36" t="s">
        <v>765</v>
      </c>
      <c r="H26" s="24"/>
      <c r="I26" s="37">
        <v>1</v>
      </c>
      <c r="J26" s="38">
        <v>233</v>
      </c>
      <c r="K26" s="38">
        <v>233</v>
      </c>
      <c r="L26" s="38">
        <v>233</v>
      </c>
      <c r="M26" s="54"/>
      <c r="N26" s="54"/>
      <c r="O26" s="54"/>
      <c r="P26" s="54"/>
      <c r="Q26" s="39">
        <f t="shared" si="1"/>
        <v>0</v>
      </c>
    </row>
    <row r="27" spans="1:17" x14ac:dyDescent="0.35">
      <c r="A27" s="40">
        <v>53207</v>
      </c>
      <c r="B27" s="40" t="s">
        <v>809</v>
      </c>
      <c r="C27" s="40" t="s">
        <v>810</v>
      </c>
      <c r="D27" s="40" t="s">
        <v>806</v>
      </c>
      <c r="E27" s="41">
        <v>20</v>
      </c>
      <c r="F27" s="40" t="s">
        <v>50</v>
      </c>
      <c r="G27" s="42" t="s">
        <v>765</v>
      </c>
      <c r="H27" s="43"/>
      <c r="I27" s="44">
        <v>1</v>
      </c>
      <c r="J27" s="45">
        <v>1048</v>
      </c>
      <c r="K27" s="45">
        <v>1048</v>
      </c>
      <c r="L27" s="45">
        <v>1048</v>
      </c>
      <c r="M27" s="54"/>
      <c r="N27" s="54"/>
      <c r="O27" s="54"/>
      <c r="P27" s="54"/>
      <c r="Q27" s="39">
        <f t="shared" si="1"/>
        <v>0</v>
      </c>
    </row>
    <row r="28" spans="1:17" x14ac:dyDescent="0.35">
      <c r="A28" s="27">
        <v>53207</v>
      </c>
      <c r="B28" s="27" t="s">
        <v>811</v>
      </c>
      <c r="C28" s="27" t="s">
        <v>812</v>
      </c>
      <c r="D28" s="27" t="s">
        <v>813</v>
      </c>
      <c r="E28" s="35">
        <v>38</v>
      </c>
      <c r="F28" s="27" t="s">
        <v>50</v>
      </c>
      <c r="G28" s="36" t="s">
        <v>765</v>
      </c>
      <c r="H28" s="24"/>
      <c r="I28" s="37">
        <v>1</v>
      </c>
      <c r="J28" s="38">
        <v>631</v>
      </c>
      <c r="K28" s="38">
        <v>631</v>
      </c>
      <c r="L28" s="38">
        <v>631</v>
      </c>
      <c r="M28" s="54"/>
      <c r="N28" s="54"/>
      <c r="O28" s="54"/>
      <c r="P28" s="54"/>
      <c r="Q28" s="39">
        <f t="shared" si="1"/>
        <v>0</v>
      </c>
    </row>
    <row r="29" spans="1:17" x14ac:dyDescent="0.35">
      <c r="A29" s="40">
        <v>53205</v>
      </c>
      <c r="B29" s="40" t="s">
        <v>814</v>
      </c>
      <c r="C29" s="40" t="s">
        <v>815</v>
      </c>
      <c r="D29" s="40" t="s">
        <v>816</v>
      </c>
      <c r="E29" s="41" t="s">
        <v>78</v>
      </c>
      <c r="F29" s="40" t="s">
        <v>50</v>
      </c>
      <c r="G29" s="42" t="s">
        <v>739</v>
      </c>
      <c r="H29" s="43"/>
      <c r="I29" s="44">
        <v>1</v>
      </c>
      <c r="J29" s="45">
        <v>364</v>
      </c>
      <c r="K29" s="45">
        <v>364</v>
      </c>
      <c r="L29" s="45">
        <v>364</v>
      </c>
      <c r="M29" s="54"/>
      <c r="N29" s="54"/>
      <c r="O29" s="54"/>
      <c r="P29" s="54"/>
      <c r="Q29" s="39">
        <f t="shared" si="1"/>
        <v>0</v>
      </c>
    </row>
    <row r="30" spans="1:17" x14ac:dyDescent="0.35">
      <c r="A30" s="27">
        <v>53230</v>
      </c>
      <c r="B30" s="27" t="s">
        <v>817</v>
      </c>
      <c r="C30" s="27" t="s">
        <v>818</v>
      </c>
      <c r="D30" s="27" t="s">
        <v>819</v>
      </c>
      <c r="E30" s="35">
        <v>5</v>
      </c>
      <c r="F30" s="27" t="s">
        <v>50</v>
      </c>
      <c r="G30" s="36" t="s">
        <v>765</v>
      </c>
      <c r="H30" s="24"/>
      <c r="I30" s="37">
        <v>1</v>
      </c>
      <c r="J30" s="38">
        <v>536</v>
      </c>
      <c r="K30" s="38">
        <v>536</v>
      </c>
      <c r="L30" s="38">
        <v>536</v>
      </c>
      <c r="M30" s="54"/>
      <c r="N30" s="64"/>
      <c r="O30" s="64"/>
      <c r="P30" s="64"/>
      <c r="Q30" s="39">
        <f t="shared" si="1"/>
        <v>0</v>
      </c>
    </row>
    <row r="31" spans="1:17" x14ac:dyDescent="0.35">
      <c r="A31" s="40">
        <v>53207</v>
      </c>
      <c r="B31" s="40" t="s">
        <v>820</v>
      </c>
      <c r="C31" s="40" t="s">
        <v>821</v>
      </c>
      <c r="D31" s="40" t="s">
        <v>822</v>
      </c>
      <c r="E31" s="41">
        <v>10</v>
      </c>
      <c r="F31" s="40" t="s">
        <v>50</v>
      </c>
      <c r="G31" s="42" t="s">
        <v>765</v>
      </c>
      <c r="H31" s="43"/>
      <c r="I31" s="44">
        <v>1</v>
      </c>
      <c r="J31" s="45">
        <v>405</v>
      </c>
      <c r="K31" s="45">
        <v>405</v>
      </c>
      <c r="L31" s="45">
        <v>405</v>
      </c>
      <c r="M31" s="54"/>
      <c r="N31" s="54"/>
      <c r="O31" s="54"/>
      <c r="P31" s="54"/>
      <c r="Q31" s="39">
        <f t="shared" si="1"/>
        <v>0</v>
      </c>
    </row>
    <row r="32" spans="1:17" x14ac:dyDescent="0.35">
      <c r="A32" s="27">
        <v>53207</v>
      </c>
      <c r="B32" s="27" t="s">
        <v>823</v>
      </c>
      <c r="C32" s="27" t="s">
        <v>824</v>
      </c>
      <c r="D32" s="27" t="s">
        <v>822</v>
      </c>
      <c r="E32" s="35">
        <v>21</v>
      </c>
      <c r="F32" s="27" t="s">
        <v>50</v>
      </c>
      <c r="G32" s="36" t="s">
        <v>765</v>
      </c>
      <c r="H32" s="24"/>
      <c r="I32" s="37">
        <v>1</v>
      </c>
      <c r="J32" s="38">
        <v>1462</v>
      </c>
      <c r="K32" s="38">
        <v>1462</v>
      </c>
      <c r="L32" s="38">
        <v>1462</v>
      </c>
      <c r="M32" s="54"/>
      <c r="N32" s="54"/>
      <c r="O32" s="54"/>
      <c r="P32" s="54"/>
      <c r="Q32" s="39">
        <f t="shared" si="1"/>
        <v>0</v>
      </c>
    </row>
    <row r="33" spans="1:17" x14ac:dyDescent="0.35">
      <c r="A33" s="40">
        <v>53207</v>
      </c>
      <c r="B33" s="40" t="s">
        <v>825</v>
      </c>
      <c r="C33" s="40" t="s">
        <v>826</v>
      </c>
      <c r="D33" s="40" t="s">
        <v>827</v>
      </c>
      <c r="E33" s="41">
        <v>52</v>
      </c>
      <c r="F33" s="40" t="s">
        <v>50</v>
      </c>
      <c r="G33" s="42" t="s">
        <v>765</v>
      </c>
      <c r="H33" s="43"/>
      <c r="I33" s="44">
        <v>1</v>
      </c>
      <c r="J33" s="45">
        <v>591</v>
      </c>
      <c r="K33" s="45">
        <v>591</v>
      </c>
      <c r="L33" s="45">
        <v>591</v>
      </c>
      <c r="M33" s="54"/>
      <c r="N33" s="54"/>
      <c r="O33" s="54"/>
      <c r="P33" s="54"/>
      <c r="Q33" s="39">
        <f t="shared" si="1"/>
        <v>0</v>
      </c>
    </row>
    <row r="34" spans="1:17" x14ac:dyDescent="0.35">
      <c r="A34" s="27">
        <v>53207</v>
      </c>
      <c r="B34" s="27" t="s">
        <v>828</v>
      </c>
      <c r="C34" s="27" t="s">
        <v>829</v>
      </c>
      <c r="D34" s="27" t="s">
        <v>830</v>
      </c>
      <c r="E34" s="35">
        <v>45</v>
      </c>
      <c r="F34" s="27" t="s">
        <v>50</v>
      </c>
      <c r="G34" s="36" t="s">
        <v>765</v>
      </c>
      <c r="H34" s="24"/>
      <c r="I34" s="37">
        <v>1</v>
      </c>
      <c r="J34" s="38">
        <v>618</v>
      </c>
      <c r="K34" s="38">
        <v>618</v>
      </c>
      <c r="L34" s="38">
        <v>618</v>
      </c>
      <c r="M34" s="54"/>
      <c r="N34" s="54"/>
      <c r="O34" s="54"/>
      <c r="P34" s="54"/>
      <c r="Q34" s="39">
        <f t="shared" si="1"/>
        <v>0</v>
      </c>
    </row>
    <row r="35" spans="1:17" x14ac:dyDescent="0.35">
      <c r="A35" s="40">
        <v>53207</v>
      </c>
      <c r="B35" s="40" t="s">
        <v>831</v>
      </c>
      <c r="C35" s="40" t="s">
        <v>832</v>
      </c>
      <c r="D35" s="40" t="s">
        <v>833</v>
      </c>
      <c r="E35" s="41">
        <v>93</v>
      </c>
      <c r="F35" s="40" t="s">
        <v>50</v>
      </c>
      <c r="G35" s="42" t="s">
        <v>765</v>
      </c>
      <c r="H35" s="43"/>
      <c r="I35" s="44">
        <v>1</v>
      </c>
      <c r="J35" s="45">
        <v>399</v>
      </c>
      <c r="K35" s="45">
        <v>399</v>
      </c>
      <c r="L35" s="45">
        <v>399</v>
      </c>
      <c r="M35" s="54"/>
      <c r="N35" s="54"/>
      <c r="O35" s="54"/>
      <c r="P35" s="54"/>
      <c r="Q35" s="39">
        <f t="shared" si="1"/>
        <v>0</v>
      </c>
    </row>
    <row r="36" spans="1:17" ht="34.5" x14ac:dyDescent="0.35">
      <c r="A36" s="27">
        <v>53207</v>
      </c>
      <c r="B36" s="27" t="s">
        <v>834</v>
      </c>
      <c r="C36" s="27" t="s">
        <v>835</v>
      </c>
      <c r="D36" s="27" t="s">
        <v>836</v>
      </c>
      <c r="E36" s="35">
        <v>34</v>
      </c>
      <c r="F36" s="27" t="s">
        <v>87</v>
      </c>
      <c r="G36" s="36" t="s">
        <v>837</v>
      </c>
      <c r="H36" s="24" t="s">
        <v>838</v>
      </c>
      <c r="I36" s="37">
        <v>1</v>
      </c>
      <c r="J36" s="38">
        <v>200</v>
      </c>
      <c r="K36" s="38">
        <v>200</v>
      </c>
      <c r="L36" s="38">
        <v>200</v>
      </c>
      <c r="M36" s="54"/>
      <c r="N36" s="54"/>
      <c r="O36" s="54"/>
      <c r="P36" s="54"/>
      <c r="Q36" s="39">
        <f t="shared" si="1"/>
        <v>0</v>
      </c>
    </row>
    <row r="37" spans="1:17" x14ac:dyDescent="0.35">
      <c r="A37" s="40">
        <v>53205</v>
      </c>
      <c r="B37" s="40" t="s">
        <v>839</v>
      </c>
      <c r="C37" s="40" t="s">
        <v>840</v>
      </c>
      <c r="D37" s="40" t="s">
        <v>841</v>
      </c>
      <c r="E37" s="41">
        <v>27</v>
      </c>
      <c r="F37" s="40" t="s">
        <v>50</v>
      </c>
      <c r="G37" s="42" t="s">
        <v>781</v>
      </c>
      <c r="H37" s="43"/>
      <c r="I37" s="44">
        <v>1</v>
      </c>
      <c r="J37" s="45">
        <v>948</v>
      </c>
      <c r="K37" s="45">
        <v>948</v>
      </c>
      <c r="L37" s="45">
        <v>948</v>
      </c>
      <c r="M37" s="54"/>
      <c r="N37" s="54"/>
      <c r="O37" s="54"/>
      <c r="P37" s="54"/>
      <c r="Q37" s="39">
        <f t="shared" si="1"/>
        <v>0</v>
      </c>
    </row>
    <row r="38" spans="1:17" x14ac:dyDescent="0.35">
      <c r="A38" s="27">
        <v>53205</v>
      </c>
      <c r="B38" s="27" t="s">
        <v>842</v>
      </c>
      <c r="C38" s="27" t="s">
        <v>843</v>
      </c>
      <c r="D38" s="27" t="s">
        <v>844</v>
      </c>
      <c r="E38" s="35">
        <v>74</v>
      </c>
      <c r="F38" s="27" t="s">
        <v>50</v>
      </c>
      <c r="G38" s="36" t="s">
        <v>781</v>
      </c>
      <c r="H38" s="24"/>
      <c r="I38" s="37">
        <v>1</v>
      </c>
      <c r="J38" s="38">
        <v>399</v>
      </c>
      <c r="K38" s="38">
        <v>399</v>
      </c>
      <c r="L38" s="38">
        <v>399</v>
      </c>
      <c r="M38" s="54"/>
      <c r="N38" s="54"/>
      <c r="O38" s="54"/>
      <c r="P38" s="54"/>
      <c r="Q38" s="39">
        <f t="shared" si="1"/>
        <v>0</v>
      </c>
    </row>
    <row r="39" spans="1:17" x14ac:dyDescent="0.35">
      <c r="A39" s="40">
        <v>53205</v>
      </c>
      <c r="B39" s="40" t="s">
        <v>845</v>
      </c>
      <c r="C39" s="40" t="s">
        <v>846</v>
      </c>
      <c r="D39" s="40" t="s">
        <v>847</v>
      </c>
      <c r="E39" s="41">
        <v>114</v>
      </c>
      <c r="F39" s="40" t="s">
        <v>50</v>
      </c>
      <c r="G39" s="42" t="s">
        <v>781</v>
      </c>
      <c r="H39" s="43"/>
      <c r="I39" s="44">
        <v>1</v>
      </c>
      <c r="J39" s="45">
        <v>200</v>
      </c>
      <c r="K39" s="45">
        <v>200</v>
      </c>
      <c r="L39" s="45">
        <v>200</v>
      </c>
      <c r="M39" s="54"/>
      <c r="N39" s="54"/>
      <c r="O39" s="54"/>
      <c r="P39" s="54"/>
      <c r="Q39" s="39">
        <f t="shared" si="1"/>
        <v>0</v>
      </c>
    </row>
    <row r="40" spans="1:17" x14ac:dyDescent="0.35">
      <c r="A40" s="27">
        <v>53207</v>
      </c>
      <c r="B40" s="27" t="s">
        <v>848</v>
      </c>
      <c r="C40" s="27" t="s">
        <v>849</v>
      </c>
      <c r="D40" s="27" t="s">
        <v>850</v>
      </c>
      <c r="E40" s="35">
        <v>9</v>
      </c>
      <c r="F40" s="27" t="s">
        <v>50</v>
      </c>
      <c r="G40" s="36" t="s">
        <v>765</v>
      </c>
      <c r="H40" s="24"/>
      <c r="I40" s="37">
        <v>1</v>
      </c>
      <c r="J40" s="38">
        <v>416</v>
      </c>
      <c r="K40" s="38">
        <v>416</v>
      </c>
      <c r="L40" s="38">
        <v>416</v>
      </c>
      <c r="M40" s="54"/>
      <c r="N40" s="54"/>
      <c r="O40" s="54"/>
      <c r="P40" s="54"/>
      <c r="Q40" s="39">
        <f t="shared" si="1"/>
        <v>0</v>
      </c>
    </row>
    <row r="41" spans="1:17" x14ac:dyDescent="0.35">
      <c r="A41" s="40">
        <v>53207</v>
      </c>
      <c r="B41" s="40" t="s">
        <v>851</v>
      </c>
      <c r="C41" s="40" t="s">
        <v>852</v>
      </c>
      <c r="D41" s="40" t="s">
        <v>850</v>
      </c>
      <c r="E41" s="41">
        <v>65</v>
      </c>
      <c r="F41" s="40" t="s">
        <v>50</v>
      </c>
      <c r="G41" s="42" t="s">
        <v>765</v>
      </c>
      <c r="H41" s="43"/>
      <c r="I41" s="44">
        <v>1</v>
      </c>
      <c r="J41" s="45">
        <v>270</v>
      </c>
      <c r="K41" s="45">
        <v>270</v>
      </c>
      <c r="L41" s="45">
        <v>270</v>
      </c>
      <c r="M41" s="54"/>
      <c r="N41" s="54"/>
      <c r="O41" s="54"/>
      <c r="P41" s="54"/>
      <c r="Q41" s="39">
        <f t="shared" si="1"/>
        <v>0</v>
      </c>
    </row>
    <row r="42" spans="1:17" x14ac:dyDescent="0.35">
      <c r="A42" s="27">
        <v>53205</v>
      </c>
      <c r="B42" s="27" t="s">
        <v>853</v>
      </c>
      <c r="C42" s="27" t="s">
        <v>854</v>
      </c>
      <c r="D42" s="27" t="s">
        <v>855</v>
      </c>
      <c r="E42" s="35" t="s">
        <v>856</v>
      </c>
      <c r="F42" s="27" t="s">
        <v>50</v>
      </c>
      <c r="G42" s="36" t="s">
        <v>781</v>
      </c>
      <c r="H42" s="24"/>
      <c r="I42" s="37">
        <v>1</v>
      </c>
      <c r="J42" s="38">
        <v>428</v>
      </c>
      <c r="K42" s="38">
        <v>428</v>
      </c>
      <c r="L42" s="38">
        <v>428</v>
      </c>
      <c r="M42" s="54"/>
      <c r="N42" s="54"/>
      <c r="O42" s="54"/>
      <c r="P42" s="54"/>
      <c r="Q42" s="39">
        <f t="shared" si="1"/>
        <v>0</v>
      </c>
    </row>
    <row r="43" spans="1:17" x14ac:dyDescent="0.35">
      <c r="A43" s="40">
        <v>53205</v>
      </c>
      <c r="B43" s="40" t="s">
        <v>857</v>
      </c>
      <c r="C43" s="40" t="s">
        <v>858</v>
      </c>
      <c r="D43" s="40" t="s">
        <v>859</v>
      </c>
      <c r="E43" s="41" t="s">
        <v>860</v>
      </c>
      <c r="F43" s="40" t="s">
        <v>50</v>
      </c>
      <c r="G43" s="42" t="s">
        <v>739</v>
      </c>
      <c r="H43" s="43"/>
      <c r="I43" s="44">
        <v>1</v>
      </c>
      <c r="J43" s="45">
        <v>787</v>
      </c>
      <c r="K43" s="45">
        <v>787</v>
      </c>
      <c r="L43" s="45">
        <v>787</v>
      </c>
      <c r="M43" s="54"/>
      <c r="N43" s="54"/>
      <c r="O43" s="54"/>
      <c r="P43" s="54"/>
      <c r="Q43" s="39">
        <f t="shared" si="1"/>
        <v>0</v>
      </c>
    </row>
    <row r="44" spans="1:17" x14ac:dyDescent="0.35">
      <c r="A44" s="27">
        <v>53205</v>
      </c>
      <c r="B44" s="27" t="s">
        <v>861</v>
      </c>
      <c r="C44" s="27" t="s">
        <v>862</v>
      </c>
      <c r="D44" s="27" t="s">
        <v>863</v>
      </c>
      <c r="E44" s="35" t="s">
        <v>864</v>
      </c>
      <c r="F44" s="27" t="s">
        <v>165</v>
      </c>
      <c r="G44" s="36" t="s">
        <v>781</v>
      </c>
      <c r="H44" s="24"/>
      <c r="I44" s="37">
        <v>1</v>
      </c>
      <c r="J44" s="38">
        <v>2020</v>
      </c>
      <c r="K44" s="38">
        <v>2020</v>
      </c>
      <c r="L44" s="38">
        <v>2020</v>
      </c>
      <c r="M44" s="54"/>
      <c r="N44" s="54"/>
      <c r="O44" s="54"/>
      <c r="P44" s="54"/>
      <c r="Q44" s="39">
        <f t="shared" si="1"/>
        <v>0</v>
      </c>
    </row>
    <row r="45" spans="1:17" x14ac:dyDescent="0.35">
      <c r="A45" s="40">
        <v>53205</v>
      </c>
      <c r="B45" s="40" t="s">
        <v>865</v>
      </c>
      <c r="C45" s="40" t="s">
        <v>866</v>
      </c>
      <c r="D45" s="40" t="s">
        <v>867</v>
      </c>
      <c r="E45" s="41">
        <v>42</v>
      </c>
      <c r="F45" s="40" t="s">
        <v>50</v>
      </c>
      <c r="G45" s="42" t="s">
        <v>754</v>
      </c>
      <c r="H45" s="43"/>
      <c r="I45" s="44">
        <v>1</v>
      </c>
      <c r="J45" s="45">
        <v>3402</v>
      </c>
      <c r="K45" s="45">
        <v>3402</v>
      </c>
      <c r="L45" s="45">
        <v>3402</v>
      </c>
      <c r="M45" s="54"/>
      <c r="N45" s="54"/>
      <c r="O45" s="54"/>
      <c r="P45" s="54"/>
      <c r="Q45" s="39">
        <f t="shared" si="1"/>
        <v>0</v>
      </c>
    </row>
    <row r="46" spans="1:17" x14ac:dyDescent="0.35">
      <c r="A46" s="27">
        <v>53205</v>
      </c>
      <c r="B46" s="27" t="s">
        <v>868</v>
      </c>
      <c r="C46" s="27" t="s">
        <v>869</v>
      </c>
      <c r="D46" s="27" t="s">
        <v>870</v>
      </c>
      <c r="E46" s="35">
        <v>43</v>
      </c>
      <c r="F46" s="27" t="s">
        <v>50</v>
      </c>
      <c r="G46" s="36" t="s">
        <v>739</v>
      </c>
      <c r="H46" s="24"/>
      <c r="I46" s="37">
        <v>1</v>
      </c>
      <c r="J46" s="38">
        <v>1011</v>
      </c>
      <c r="K46" s="38">
        <v>1011</v>
      </c>
      <c r="L46" s="38">
        <v>1011</v>
      </c>
      <c r="M46" s="54"/>
      <c r="N46" s="54"/>
      <c r="O46" s="54"/>
      <c r="P46" s="54"/>
      <c r="Q46" s="39">
        <f t="shared" si="1"/>
        <v>0</v>
      </c>
    </row>
    <row r="47" spans="1:17" x14ac:dyDescent="0.35">
      <c r="A47" s="40">
        <v>53205</v>
      </c>
      <c r="B47" s="40" t="s">
        <v>871</v>
      </c>
      <c r="C47" s="40" t="s">
        <v>872</v>
      </c>
      <c r="D47" s="40" t="s">
        <v>870</v>
      </c>
      <c r="E47" s="41">
        <v>45</v>
      </c>
      <c r="F47" s="40" t="s">
        <v>873</v>
      </c>
      <c r="G47" s="42" t="s">
        <v>739</v>
      </c>
      <c r="H47" s="43"/>
      <c r="I47" s="44">
        <v>0</v>
      </c>
      <c r="J47" s="45">
        <v>0</v>
      </c>
      <c r="K47" s="45">
        <v>0</v>
      </c>
      <c r="L47" s="45">
        <v>0</v>
      </c>
      <c r="M47" s="54"/>
      <c r="N47" s="54"/>
      <c r="O47" s="54"/>
      <c r="P47" s="54"/>
      <c r="Q47" s="39">
        <f t="shared" si="1"/>
        <v>0</v>
      </c>
    </row>
    <row r="48" spans="1:17" x14ac:dyDescent="0.35">
      <c r="A48" s="27">
        <v>53207</v>
      </c>
      <c r="B48" s="27" t="s">
        <v>874</v>
      </c>
      <c r="C48" s="27" t="s">
        <v>875</v>
      </c>
      <c r="D48" s="27" t="s">
        <v>876</v>
      </c>
      <c r="E48" s="35">
        <v>59</v>
      </c>
      <c r="F48" s="27" t="s">
        <v>50</v>
      </c>
      <c r="G48" s="36" t="s">
        <v>765</v>
      </c>
      <c r="H48" s="24"/>
      <c r="I48" s="37">
        <v>1</v>
      </c>
      <c r="J48" s="38">
        <v>211</v>
      </c>
      <c r="K48" s="38">
        <v>211</v>
      </c>
      <c r="L48" s="38">
        <v>211</v>
      </c>
      <c r="M48" s="54"/>
      <c r="N48" s="54"/>
      <c r="O48" s="54"/>
      <c r="P48" s="54"/>
      <c r="Q48" s="39">
        <f t="shared" si="1"/>
        <v>0</v>
      </c>
    </row>
    <row r="49" spans="1:17" x14ac:dyDescent="0.35">
      <c r="A49" s="40">
        <v>53207</v>
      </c>
      <c r="B49" s="40" t="s">
        <v>877</v>
      </c>
      <c r="C49" s="40" t="s">
        <v>878</v>
      </c>
      <c r="D49" s="40" t="s">
        <v>876</v>
      </c>
      <c r="E49" s="41">
        <v>41</v>
      </c>
      <c r="F49" s="40" t="s">
        <v>50</v>
      </c>
      <c r="G49" s="42" t="s">
        <v>765</v>
      </c>
      <c r="H49" s="43"/>
      <c r="I49" s="44">
        <v>1</v>
      </c>
      <c r="J49" s="45">
        <v>310</v>
      </c>
      <c r="K49" s="45">
        <v>310</v>
      </c>
      <c r="L49" s="45">
        <v>310</v>
      </c>
      <c r="M49" s="54"/>
      <c r="N49" s="54"/>
      <c r="O49" s="54"/>
      <c r="P49" s="54"/>
      <c r="Q49" s="39">
        <f t="shared" si="1"/>
        <v>0</v>
      </c>
    </row>
    <row r="50" spans="1:17" x14ac:dyDescent="0.35">
      <c r="A50" s="27">
        <v>53207</v>
      </c>
      <c r="B50" s="27" t="s">
        <v>879</v>
      </c>
      <c r="C50" s="27" t="s">
        <v>880</v>
      </c>
      <c r="D50" s="27" t="s">
        <v>881</v>
      </c>
      <c r="E50" s="35" t="s">
        <v>882</v>
      </c>
      <c r="F50" s="27" t="s">
        <v>50</v>
      </c>
      <c r="G50" s="36" t="s">
        <v>765</v>
      </c>
      <c r="H50" s="24"/>
      <c r="I50" s="37">
        <v>1</v>
      </c>
      <c r="J50" s="38">
        <v>132</v>
      </c>
      <c r="K50" s="38">
        <v>132</v>
      </c>
      <c r="L50" s="38">
        <v>132</v>
      </c>
      <c r="M50" s="54"/>
      <c r="N50" s="54"/>
      <c r="O50" s="54"/>
      <c r="P50" s="54"/>
      <c r="Q50" s="39">
        <f t="shared" si="1"/>
        <v>0</v>
      </c>
    </row>
    <row r="51" spans="1:17" x14ac:dyDescent="0.35">
      <c r="A51" s="40">
        <v>53207</v>
      </c>
      <c r="B51" s="40" t="s">
        <v>883</v>
      </c>
      <c r="C51" s="40" t="s">
        <v>884</v>
      </c>
      <c r="D51" s="40" t="s">
        <v>881</v>
      </c>
      <c r="E51" s="41" t="s">
        <v>885</v>
      </c>
      <c r="F51" s="40" t="s">
        <v>50</v>
      </c>
      <c r="G51" s="42" t="s">
        <v>765</v>
      </c>
      <c r="H51" s="43"/>
      <c r="I51" s="44">
        <v>1</v>
      </c>
      <c r="J51" s="45">
        <v>277</v>
      </c>
      <c r="K51" s="45">
        <v>277</v>
      </c>
      <c r="L51" s="45">
        <v>277</v>
      </c>
      <c r="M51" s="54"/>
      <c r="N51" s="54"/>
      <c r="O51" s="54"/>
      <c r="P51" s="54"/>
      <c r="Q51" s="39">
        <f t="shared" si="1"/>
        <v>0</v>
      </c>
    </row>
    <row r="52" spans="1:17" x14ac:dyDescent="0.35">
      <c r="A52" s="27">
        <v>53205</v>
      </c>
      <c r="B52" s="27" t="s">
        <v>886</v>
      </c>
      <c r="C52" s="27" t="s">
        <v>887</v>
      </c>
      <c r="D52" s="27" t="s">
        <v>888</v>
      </c>
      <c r="E52" s="35">
        <v>51</v>
      </c>
      <c r="F52" s="27" t="s">
        <v>50</v>
      </c>
      <c r="G52" s="36" t="s">
        <v>754</v>
      </c>
      <c r="H52" s="24"/>
      <c r="I52" s="37">
        <v>1</v>
      </c>
      <c r="J52" s="38">
        <v>1687</v>
      </c>
      <c r="K52" s="38">
        <v>1687</v>
      </c>
      <c r="L52" s="38">
        <v>1687</v>
      </c>
      <c r="M52" s="54"/>
      <c r="N52" s="54"/>
      <c r="O52" s="54"/>
      <c r="P52" s="54"/>
      <c r="Q52" s="39">
        <f t="shared" si="1"/>
        <v>0</v>
      </c>
    </row>
    <row r="53" spans="1:17" x14ac:dyDescent="0.35">
      <c r="A53" s="40">
        <v>53207</v>
      </c>
      <c r="B53" s="40" t="s">
        <v>889</v>
      </c>
      <c r="C53" s="40" t="s">
        <v>890</v>
      </c>
      <c r="D53" s="40" t="s">
        <v>891</v>
      </c>
      <c r="E53" s="41" t="s">
        <v>892</v>
      </c>
      <c r="F53" s="40" t="s">
        <v>87</v>
      </c>
      <c r="G53" s="42" t="s">
        <v>765</v>
      </c>
      <c r="H53" s="43" t="s">
        <v>893</v>
      </c>
      <c r="I53" s="44">
        <v>1</v>
      </c>
      <c r="J53" s="45">
        <v>500</v>
      </c>
      <c r="K53" s="45">
        <v>500</v>
      </c>
      <c r="L53" s="45">
        <v>500</v>
      </c>
      <c r="M53" s="54"/>
      <c r="N53" s="54"/>
      <c r="O53" s="54"/>
      <c r="P53" s="54"/>
      <c r="Q53" s="39">
        <f t="shared" si="1"/>
        <v>0</v>
      </c>
    </row>
    <row r="54" spans="1:17" x14ac:dyDescent="0.35">
      <c r="A54" s="27">
        <v>53205</v>
      </c>
      <c r="B54" s="27" t="s">
        <v>894</v>
      </c>
      <c r="C54" s="27" t="s">
        <v>895</v>
      </c>
      <c r="D54" s="27" t="s">
        <v>896</v>
      </c>
      <c r="E54" s="35">
        <v>29</v>
      </c>
      <c r="F54" s="27" t="s">
        <v>50</v>
      </c>
      <c r="G54" s="36" t="s">
        <v>754</v>
      </c>
      <c r="H54" s="24"/>
      <c r="I54" s="37">
        <v>1</v>
      </c>
      <c r="J54" s="38">
        <v>803</v>
      </c>
      <c r="K54" s="38">
        <v>803</v>
      </c>
      <c r="L54" s="38">
        <v>803</v>
      </c>
      <c r="M54" s="54"/>
      <c r="N54" s="54"/>
      <c r="O54" s="54"/>
      <c r="P54" s="54"/>
      <c r="Q54" s="39">
        <f t="shared" si="1"/>
        <v>0</v>
      </c>
    </row>
    <row r="55" spans="1:17" x14ac:dyDescent="0.35">
      <c r="A55" s="40">
        <v>53205</v>
      </c>
      <c r="B55" s="40" t="s">
        <v>897</v>
      </c>
      <c r="C55" s="40" t="s">
        <v>898</v>
      </c>
      <c r="D55" s="40" t="s">
        <v>899</v>
      </c>
      <c r="E55" s="41" t="s">
        <v>900</v>
      </c>
      <c r="F55" s="40" t="s">
        <v>50</v>
      </c>
      <c r="G55" s="42" t="s">
        <v>739</v>
      </c>
      <c r="H55" s="43"/>
      <c r="I55" s="44">
        <v>1</v>
      </c>
      <c r="J55" s="45">
        <v>750</v>
      </c>
      <c r="K55" s="45">
        <v>750</v>
      </c>
      <c r="L55" s="45">
        <v>750</v>
      </c>
      <c r="M55" s="54"/>
      <c r="N55" s="54"/>
      <c r="O55" s="54"/>
      <c r="P55" s="54"/>
      <c r="Q55" s="39">
        <f t="shared" si="1"/>
        <v>0</v>
      </c>
    </row>
    <row r="56" spans="1:17" x14ac:dyDescent="0.35">
      <c r="A56" s="27">
        <v>53205</v>
      </c>
      <c r="B56" s="27" t="s">
        <v>901</v>
      </c>
      <c r="C56" s="27" t="s">
        <v>902</v>
      </c>
      <c r="D56" s="27" t="s">
        <v>903</v>
      </c>
      <c r="E56" s="35">
        <v>11</v>
      </c>
      <c r="F56" s="27" t="s">
        <v>50</v>
      </c>
      <c r="G56" s="36" t="s">
        <v>781</v>
      </c>
      <c r="H56" s="24"/>
      <c r="I56" s="37">
        <v>1</v>
      </c>
      <c r="J56" s="38">
        <v>2272</v>
      </c>
      <c r="K56" s="38">
        <v>2272</v>
      </c>
      <c r="L56" s="38">
        <v>2272</v>
      </c>
      <c r="M56" s="54"/>
      <c r="N56" s="54"/>
      <c r="O56" s="54"/>
      <c r="P56" s="54"/>
      <c r="Q56" s="39">
        <f t="shared" si="1"/>
        <v>0</v>
      </c>
    </row>
    <row r="57" spans="1:17" x14ac:dyDescent="0.35">
      <c r="A57" s="40">
        <v>53207</v>
      </c>
      <c r="B57" s="40" t="s">
        <v>904</v>
      </c>
      <c r="C57" s="40" t="s">
        <v>905</v>
      </c>
      <c r="D57" s="40" t="s">
        <v>906</v>
      </c>
      <c r="E57" s="41" t="s">
        <v>907</v>
      </c>
      <c r="F57" s="40" t="s">
        <v>50</v>
      </c>
      <c r="G57" s="42" t="s">
        <v>765</v>
      </c>
      <c r="H57" s="43"/>
      <c r="I57" s="44">
        <v>1</v>
      </c>
      <c r="J57" s="45">
        <v>256</v>
      </c>
      <c r="K57" s="45">
        <v>256</v>
      </c>
      <c r="L57" s="45">
        <v>256</v>
      </c>
      <c r="M57" s="54"/>
      <c r="N57" s="54"/>
      <c r="O57" s="54"/>
      <c r="P57" s="54"/>
      <c r="Q57" s="39">
        <f t="shared" si="1"/>
        <v>0</v>
      </c>
    </row>
    <row r="58" spans="1:17" x14ac:dyDescent="0.35">
      <c r="A58" s="27">
        <v>53205</v>
      </c>
      <c r="B58" s="27" t="s">
        <v>908</v>
      </c>
      <c r="C58" s="27" t="s">
        <v>909</v>
      </c>
      <c r="D58" s="27" t="s">
        <v>910</v>
      </c>
      <c r="E58" s="35">
        <v>40</v>
      </c>
      <c r="F58" s="27" t="s">
        <v>50</v>
      </c>
      <c r="G58" s="36" t="s">
        <v>754</v>
      </c>
      <c r="H58" s="24"/>
      <c r="I58" s="37">
        <v>1</v>
      </c>
      <c r="J58" s="38">
        <v>112</v>
      </c>
      <c r="K58" s="38">
        <v>112</v>
      </c>
      <c r="L58" s="38">
        <v>112</v>
      </c>
      <c r="M58" s="54"/>
      <c r="N58" s="54"/>
      <c r="O58" s="54"/>
      <c r="P58" s="54"/>
      <c r="Q58" s="39">
        <f t="shared" si="1"/>
        <v>0</v>
      </c>
    </row>
    <row r="59" spans="1:17" x14ac:dyDescent="0.35">
      <c r="A59" s="40">
        <v>53207</v>
      </c>
      <c r="B59" s="40" t="s">
        <v>911</v>
      </c>
      <c r="C59" s="40" t="s">
        <v>912</v>
      </c>
      <c r="D59" s="40" t="s">
        <v>913</v>
      </c>
      <c r="E59" s="41">
        <v>10</v>
      </c>
      <c r="F59" s="40" t="s">
        <v>87</v>
      </c>
      <c r="G59" s="42" t="s">
        <v>914</v>
      </c>
      <c r="H59" s="43" t="s">
        <v>915</v>
      </c>
      <c r="I59" s="44">
        <v>1</v>
      </c>
      <c r="J59" s="45">
        <v>700</v>
      </c>
      <c r="K59" s="45">
        <v>700</v>
      </c>
      <c r="L59" s="45">
        <v>700</v>
      </c>
      <c r="M59" s="54"/>
      <c r="N59" s="54"/>
      <c r="O59" s="54"/>
      <c r="P59" s="54"/>
      <c r="Q59" s="39">
        <f t="shared" si="1"/>
        <v>0</v>
      </c>
    </row>
    <row r="60" spans="1:17" x14ac:dyDescent="0.35">
      <c r="A60" s="27">
        <v>53205</v>
      </c>
      <c r="B60" s="27" t="s">
        <v>916</v>
      </c>
      <c r="C60" s="27" t="s">
        <v>917</v>
      </c>
      <c r="D60" s="27" t="s">
        <v>918</v>
      </c>
      <c r="E60" s="35">
        <v>57</v>
      </c>
      <c r="F60" s="27" t="s">
        <v>50</v>
      </c>
      <c r="G60" s="36" t="s">
        <v>781</v>
      </c>
      <c r="H60" s="24"/>
      <c r="I60" s="37">
        <v>1</v>
      </c>
      <c r="J60" s="38">
        <v>265</v>
      </c>
      <c r="K60" s="38">
        <v>265</v>
      </c>
      <c r="L60" s="38">
        <v>265</v>
      </c>
      <c r="M60" s="54"/>
      <c r="N60" s="54"/>
      <c r="O60" s="54"/>
      <c r="P60" s="54"/>
      <c r="Q60" s="39">
        <f t="shared" si="1"/>
        <v>0</v>
      </c>
    </row>
    <row r="61" spans="1:17" x14ac:dyDescent="0.35">
      <c r="A61" s="40">
        <v>53205</v>
      </c>
      <c r="B61" s="40" t="s">
        <v>919</v>
      </c>
      <c r="C61" s="40" t="s">
        <v>920</v>
      </c>
      <c r="D61" s="40" t="s">
        <v>918</v>
      </c>
      <c r="E61" s="41">
        <v>10</v>
      </c>
      <c r="F61" s="40" t="s">
        <v>50</v>
      </c>
      <c r="G61" s="42" t="s">
        <v>781</v>
      </c>
      <c r="H61" s="43"/>
      <c r="I61" s="44">
        <v>1</v>
      </c>
      <c r="J61" s="45">
        <v>182</v>
      </c>
      <c r="K61" s="45">
        <v>182</v>
      </c>
      <c r="L61" s="45">
        <v>182</v>
      </c>
      <c r="M61" s="54"/>
      <c r="N61" s="54"/>
      <c r="O61" s="54"/>
      <c r="P61" s="54"/>
      <c r="Q61" s="39">
        <f t="shared" si="1"/>
        <v>0</v>
      </c>
    </row>
    <row r="62" spans="1:17" x14ac:dyDescent="0.35">
      <c r="A62" s="27">
        <v>53205</v>
      </c>
      <c r="B62" s="27" t="s">
        <v>921</v>
      </c>
      <c r="C62" s="27" t="s">
        <v>922</v>
      </c>
      <c r="D62" s="27" t="s">
        <v>923</v>
      </c>
      <c r="E62" s="35">
        <v>1</v>
      </c>
      <c r="F62" s="27" t="s">
        <v>50</v>
      </c>
      <c r="G62" s="36" t="s">
        <v>739</v>
      </c>
      <c r="H62" s="24"/>
      <c r="I62" s="37">
        <v>1</v>
      </c>
      <c r="J62" s="38">
        <v>126</v>
      </c>
      <c r="K62" s="38">
        <v>126</v>
      </c>
      <c r="L62" s="38">
        <v>126</v>
      </c>
      <c r="M62" s="54"/>
      <c r="N62" s="54"/>
      <c r="O62" s="54"/>
      <c r="P62" s="54"/>
      <c r="Q62" s="39">
        <f t="shared" si="1"/>
        <v>0</v>
      </c>
    </row>
    <row r="63" spans="1:17" ht="34.5" x14ac:dyDescent="0.35">
      <c r="A63" s="27">
        <v>53225</v>
      </c>
      <c r="B63" s="27" t="s">
        <v>924</v>
      </c>
      <c r="C63" s="27" t="s">
        <v>925</v>
      </c>
      <c r="D63" s="27" t="s">
        <v>923</v>
      </c>
      <c r="E63" s="83" t="s">
        <v>926</v>
      </c>
      <c r="F63" s="27" t="s">
        <v>50</v>
      </c>
      <c r="G63" s="36" t="s">
        <v>739</v>
      </c>
      <c r="H63" s="24" t="s">
        <v>927</v>
      </c>
      <c r="I63" s="37">
        <v>1</v>
      </c>
      <c r="J63" s="38">
        <v>430</v>
      </c>
      <c r="K63" s="38">
        <v>430</v>
      </c>
      <c r="L63" s="38">
        <v>430</v>
      </c>
      <c r="M63" s="54"/>
      <c r="N63" s="54"/>
      <c r="O63" s="54"/>
      <c r="P63" s="54"/>
      <c r="Q63" s="39">
        <f t="shared" si="1"/>
        <v>0</v>
      </c>
    </row>
    <row r="64" spans="1:17" x14ac:dyDescent="0.35">
      <c r="A64" s="40">
        <v>53205</v>
      </c>
      <c r="B64" s="40" t="s">
        <v>928</v>
      </c>
      <c r="C64" s="40" t="s">
        <v>929</v>
      </c>
      <c r="D64" s="40" t="s">
        <v>930</v>
      </c>
      <c r="E64" s="41">
        <v>71</v>
      </c>
      <c r="F64" s="40" t="s">
        <v>50</v>
      </c>
      <c r="G64" s="42" t="s">
        <v>739</v>
      </c>
      <c r="H64" s="43"/>
      <c r="I64" s="44">
        <v>1</v>
      </c>
      <c r="J64" s="45">
        <v>579</v>
      </c>
      <c r="K64" s="45">
        <v>579</v>
      </c>
      <c r="L64" s="45">
        <v>579</v>
      </c>
      <c r="M64" s="54"/>
      <c r="N64" s="54"/>
      <c r="O64" s="54"/>
      <c r="P64" s="54"/>
      <c r="Q64" s="39">
        <f t="shared" si="1"/>
        <v>0</v>
      </c>
    </row>
    <row r="65" spans="1:17" x14ac:dyDescent="0.35">
      <c r="A65" s="27">
        <v>53205</v>
      </c>
      <c r="B65" s="27" t="s">
        <v>931</v>
      </c>
      <c r="C65" s="27" t="s">
        <v>932</v>
      </c>
      <c r="D65" s="27" t="s">
        <v>933</v>
      </c>
      <c r="E65" s="35" t="s">
        <v>934</v>
      </c>
      <c r="F65" s="27" t="s">
        <v>50</v>
      </c>
      <c r="G65" s="36" t="s">
        <v>739</v>
      </c>
      <c r="H65" s="24"/>
      <c r="I65" s="37">
        <v>1</v>
      </c>
      <c r="J65" s="38">
        <v>824</v>
      </c>
      <c r="K65" s="38">
        <v>824</v>
      </c>
      <c r="L65" s="38">
        <v>824</v>
      </c>
      <c r="M65" s="54"/>
      <c r="N65" s="54"/>
      <c r="O65" s="54"/>
      <c r="P65" s="54"/>
      <c r="Q65" s="39">
        <f t="shared" si="1"/>
        <v>0</v>
      </c>
    </row>
    <row r="66" spans="1:17" x14ac:dyDescent="0.35">
      <c r="A66" s="40">
        <v>53205</v>
      </c>
      <c r="B66" s="40" t="s">
        <v>935</v>
      </c>
      <c r="C66" s="40" t="s">
        <v>936</v>
      </c>
      <c r="D66" s="40" t="s">
        <v>937</v>
      </c>
      <c r="E66" s="41">
        <v>16</v>
      </c>
      <c r="F66" s="40" t="s">
        <v>50</v>
      </c>
      <c r="G66" s="42" t="s">
        <v>754</v>
      </c>
      <c r="H66" s="43"/>
      <c r="I66" s="44">
        <v>1</v>
      </c>
      <c r="J66" s="45">
        <v>642</v>
      </c>
      <c r="K66" s="45">
        <v>642</v>
      </c>
      <c r="L66" s="45">
        <v>642</v>
      </c>
      <c r="M66" s="54"/>
      <c r="N66" s="54"/>
      <c r="O66" s="54"/>
      <c r="P66" s="54"/>
      <c r="Q66" s="39">
        <f t="shared" si="1"/>
        <v>0</v>
      </c>
    </row>
    <row r="67" spans="1:17" x14ac:dyDescent="0.35">
      <c r="A67" s="27">
        <v>53205</v>
      </c>
      <c r="B67" s="27" t="s">
        <v>938</v>
      </c>
      <c r="C67" s="27" t="s">
        <v>939</v>
      </c>
      <c r="D67" s="27" t="s">
        <v>940</v>
      </c>
      <c r="E67" s="35">
        <v>71</v>
      </c>
      <c r="F67" s="27" t="s">
        <v>50</v>
      </c>
      <c r="G67" s="36" t="s">
        <v>754</v>
      </c>
      <c r="H67" s="24"/>
      <c r="I67" s="37">
        <v>1</v>
      </c>
      <c r="J67" s="38">
        <v>879</v>
      </c>
      <c r="K67" s="38">
        <v>879</v>
      </c>
      <c r="L67" s="38">
        <v>879</v>
      </c>
      <c r="M67" s="54"/>
      <c r="N67" s="54"/>
      <c r="O67" s="54"/>
      <c r="P67" s="54"/>
      <c r="Q67" s="39">
        <f t="shared" si="1"/>
        <v>0</v>
      </c>
    </row>
    <row r="68" spans="1:17" x14ac:dyDescent="0.35">
      <c r="A68" s="40">
        <v>53205</v>
      </c>
      <c r="B68" s="40" t="s">
        <v>941</v>
      </c>
      <c r="C68" s="40" t="s">
        <v>942</v>
      </c>
      <c r="D68" s="40" t="s">
        <v>943</v>
      </c>
      <c r="E68" s="41">
        <v>35</v>
      </c>
      <c r="F68" s="40" t="s">
        <v>50</v>
      </c>
      <c r="G68" s="42" t="s">
        <v>754</v>
      </c>
      <c r="H68" s="43"/>
      <c r="I68" s="44">
        <v>1</v>
      </c>
      <c r="J68" s="45">
        <v>932</v>
      </c>
      <c r="K68" s="45">
        <v>932</v>
      </c>
      <c r="L68" s="45">
        <v>932</v>
      </c>
      <c r="M68" s="54"/>
      <c r="N68" s="54"/>
      <c r="O68" s="54"/>
      <c r="P68" s="54"/>
      <c r="Q68" s="39">
        <f t="shared" si="1"/>
        <v>0</v>
      </c>
    </row>
    <row r="69" spans="1:17" x14ac:dyDescent="0.35">
      <c r="A69" s="27">
        <v>53205</v>
      </c>
      <c r="B69" s="27" t="s">
        <v>944</v>
      </c>
      <c r="C69" s="27" t="s">
        <v>945</v>
      </c>
      <c r="D69" s="27" t="s">
        <v>946</v>
      </c>
      <c r="E69" s="35">
        <v>5</v>
      </c>
      <c r="F69" s="27" t="s">
        <v>50</v>
      </c>
      <c r="G69" s="36" t="s">
        <v>739</v>
      </c>
      <c r="H69" s="24"/>
      <c r="I69" s="37">
        <v>1</v>
      </c>
      <c r="J69" s="38">
        <v>1082</v>
      </c>
      <c r="K69" s="38">
        <v>1082</v>
      </c>
      <c r="L69" s="38">
        <v>1082</v>
      </c>
      <c r="M69" s="54"/>
      <c r="N69" s="54"/>
      <c r="O69" s="54"/>
      <c r="P69" s="54"/>
      <c r="Q69" s="39">
        <f t="shared" si="1"/>
        <v>0</v>
      </c>
    </row>
    <row r="70" spans="1:17" x14ac:dyDescent="0.35">
      <c r="A70" s="40">
        <v>53205</v>
      </c>
      <c r="B70" s="40" t="s">
        <v>947</v>
      </c>
      <c r="C70" s="40" t="s">
        <v>948</v>
      </c>
      <c r="D70" s="40" t="s">
        <v>949</v>
      </c>
      <c r="E70" s="41">
        <v>1</v>
      </c>
      <c r="F70" s="40" t="s">
        <v>50</v>
      </c>
      <c r="G70" s="42" t="s">
        <v>739</v>
      </c>
      <c r="H70" s="43"/>
      <c r="I70" s="44">
        <v>0</v>
      </c>
      <c r="J70" s="45"/>
      <c r="K70" s="45"/>
      <c r="L70" s="45"/>
      <c r="M70" s="54"/>
      <c r="N70" s="54"/>
      <c r="O70" s="54"/>
      <c r="P70" s="54"/>
      <c r="Q70" s="39">
        <f t="shared" ref="Q70:Q94" si="2">SUM(M70:P70)</f>
        <v>0</v>
      </c>
    </row>
    <row r="71" spans="1:17" x14ac:dyDescent="0.35">
      <c r="A71" s="27">
        <v>53205</v>
      </c>
      <c r="B71" s="27" t="s">
        <v>950</v>
      </c>
      <c r="C71" s="27" t="s">
        <v>951</v>
      </c>
      <c r="D71" s="27" t="s">
        <v>952</v>
      </c>
      <c r="E71" s="35" t="s">
        <v>953</v>
      </c>
      <c r="F71" s="27" t="s">
        <v>50</v>
      </c>
      <c r="G71" s="36" t="s">
        <v>754</v>
      </c>
      <c r="H71" s="24"/>
      <c r="I71" s="37">
        <v>1</v>
      </c>
      <c r="J71" s="38">
        <v>352</v>
      </c>
      <c r="K71" s="38">
        <v>352</v>
      </c>
      <c r="L71" s="38">
        <v>352</v>
      </c>
      <c r="M71" s="54"/>
      <c r="N71" s="54"/>
      <c r="O71" s="54"/>
      <c r="P71" s="54"/>
      <c r="Q71" s="39">
        <f t="shared" si="2"/>
        <v>0</v>
      </c>
    </row>
    <row r="72" spans="1:17" x14ac:dyDescent="0.35">
      <c r="A72" s="40">
        <v>53205</v>
      </c>
      <c r="B72" s="40" t="s">
        <v>954</v>
      </c>
      <c r="C72" s="40" t="s">
        <v>955</v>
      </c>
      <c r="D72" s="40" t="s">
        <v>956</v>
      </c>
      <c r="E72" s="41">
        <v>130</v>
      </c>
      <c r="F72" s="40" t="s">
        <v>50</v>
      </c>
      <c r="G72" s="42" t="s">
        <v>754</v>
      </c>
      <c r="H72" s="43"/>
      <c r="I72" s="44">
        <v>1</v>
      </c>
      <c r="J72" s="45">
        <v>303</v>
      </c>
      <c r="K72" s="45">
        <v>303</v>
      </c>
      <c r="L72" s="45">
        <v>303</v>
      </c>
      <c r="M72" s="54"/>
      <c r="N72" s="54"/>
      <c r="O72" s="54"/>
      <c r="P72" s="54"/>
      <c r="Q72" s="39">
        <f t="shared" si="2"/>
        <v>0</v>
      </c>
    </row>
    <row r="73" spans="1:17" x14ac:dyDescent="0.35">
      <c r="A73" s="27">
        <v>53205</v>
      </c>
      <c r="B73" s="27" t="s">
        <v>957</v>
      </c>
      <c r="C73" s="27" t="s">
        <v>958</v>
      </c>
      <c r="D73" s="27" t="s">
        <v>956</v>
      </c>
      <c r="E73" s="35" t="s">
        <v>959</v>
      </c>
      <c r="F73" s="27" t="s">
        <v>50</v>
      </c>
      <c r="G73" s="36" t="s">
        <v>754</v>
      </c>
      <c r="H73" s="24"/>
      <c r="I73" s="37">
        <v>1</v>
      </c>
      <c r="J73" s="38">
        <v>0</v>
      </c>
      <c r="K73" s="38">
        <v>0</v>
      </c>
      <c r="L73" s="38">
        <v>0</v>
      </c>
      <c r="M73" s="54"/>
      <c r="N73" s="54"/>
      <c r="O73" s="54"/>
      <c r="P73" s="54"/>
      <c r="Q73" s="39">
        <f t="shared" si="2"/>
        <v>0</v>
      </c>
    </row>
    <row r="74" spans="1:17" x14ac:dyDescent="0.35">
      <c r="A74" s="40">
        <v>53205</v>
      </c>
      <c r="B74" s="40" t="s">
        <v>960</v>
      </c>
      <c r="C74" s="40" t="s">
        <v>961</v>
      </c>
      <c r="D74" s="40" t="s">
        <v>962</v>
      </c>
      <c r="E74" s="41" t="s">
        <v>963</v>
      </c>
      <c r="F74" s="40" t="s">
        <v>50</v>
      </c>
      <c r="G74" s="42" t="s">
        <v>781</v>
      </c>
      <c r="H74" s="43"/>
      <c r="I74" s="44">
        <v>1</v>
      </c>
      <c r="J74" s="45">
        <v>985</v>
      </c>
      <c r="K74" s="45">
        <v>985</v>
      </c>
      <c r="L74" s="45">
        <v>985</v>
      </c>
      <c r="M74" s="54"/>
      <c r="N74" s="54"/>
      <c r="O74" s="54"/>
      <c r="P74" s="54"/>
      <c r="Q74" s="39">
        <f t="shared" si="2"/>
        <v>0</v>
      </c>
    </row>
    <row r="75" spans="1:17" x14ac:dyDescent="0.35">
      <c r="A75" s="27">
        <v>53205</v>
      </c>
      <c r="B75" s="27" t="s">
        <v>964</v>
      </c>
      <c r="C75" s="27" t="s">
        <v>965</v>
      </c>
      <c r="D75" s="27" t="s">
        <v>966</v>
      </c>
      <c r="E75" s="35">
        <v>16</v>
      </c>
      <c r="F75" s="27" t="s">
        <v>50</v>
      </c>
      <c r="G75" s="36" t="s">
        <v>754</v>
      </c>
      <c r="H75" s="24"/>
      <c r="I75" s="37">
        <v>1</v>
      </c>
      <c r="J75" s="38">
        <v>279</v>
      </c>
      <c r="K75" s="38">
        <v>279</v>
      </c>
      <c r="L75" s="38">
        <v>279</v>
      </c>
      <c r="M75" s="54"/>
      <c r="N75" s="54"/>
      <c r="O75" s="54"/>
      <c r="P75" s="54"/>
      <c r="Q75" s="39">
        <f t="shared" si="2"/>
        <v>0</v>
      </c>
    </row>
    <row r="76" spans="1:17" x14ac:dyDescent="0.35">
      <c r="A76" s="40">
        <v>53207</v>
      </c>
      <c r="B76" s="40" t="s">
        <v>967</v>
      </c>
      <c r="C76" s="40" t="s">
        <v>968</v>
      </c>
      <c r="D76" s="40" t="s">
        <v>969</v>
      </c>
      <c r="E76" s="41">
        <v>50</v>
      </c>
      <c r="F76" s="40" t="s">
        <v>50</v>
      </c>
      <c r="G76" s="42" t="s">
        <v>765</v>
      </c>
      <c r="H76" s="43"/>
      <c r="I76" s="44">
        <v>1</v>
      </c>
      <c r="J76" s="45">
        <v>563</v>
      </c>
      <c r="K76" s="45">
        <v>563</v>
      </c>
      <c r="L76" s="45">
        <v>563</v>
      </c>
      <c r="M76" s="54"/>
      <c r="N76" s="54"/>
      <c r="O76" s="54"/>
      <c r="P76" s="54"/>
      <c r="Q76" s="39">
        <f t="shared" si="2"/>
        <v>0</v>
      </c>
    </row>
    <row r="77" spans="1:17" x14ac:dyDescent="0.35">
      <c r="A77" s="27">
        <v>53205</v>
      </c>
      <c r="B77" s="27" t="s">
        <v>970</v>
      </c>
      <c r="C77" s="27" t="s">
        <v>971</v>
      </c>
      <c r="D77" s="27" t="s">
        <v>972</v>
      </c>
      <c r="E77" s="35">
        <v>70</v>
      </c>
      <c r="F77" s="27" t="s">
        <v>50</v>
      </c>
      <c r="G77" s="36" t="s">
        <v>781</v>
      </c>
      <c r="H77" s="24"/>
      <c r="I77" s="37">
        <v>1</v>
      </c>
      <c r="J77" s="38"/>
      <c r="K77" s="38"/>
      <c r="L77" s="38"/>
      <c r="M77" s="54"/>
      <c r="N77" s="54"/>
      <c r="O77" s="54"/>
      <c r="P77" s="54"/>
      <c r="Q77" s="39">
        <f t="shared" si="2"/>
        <v>0</v>
      </c>
    </row>
    <row r="78" spans="1:17" x14ac:dyDescent="0.35">
      <c r="A78" s="40">
        <v>53205</v>
      </c>
      <c r="B78" s="40" t="s">
        <v>973</v>
      </c>
      <c r="C78" s="40" t="s">
        <v>974</v>
      </c>
      <c r="D78" s="40" t="s">
        <v>975</v>
      </c>
      <c r="E78" s="41" t="s">
        <v>976</v>
      </c>
      <c r="F78" s="40" t="s">
        <v>50</v>
      </c>
      <c r="G78" s="42" t="s">
        <v>739</v>
      </c>
      <c r="H78" s="43"/>
      <c r="I78" s="44">
        <v>1</v>
      </c>
      <c r="J78" s="45">
        <v>198</v>
      </c>
      <c r="K78" s="45">
        <v>198</v>
      </c>
      <c r="L78" s="45">
        <v>198</v>
      </c>
      <c r="M78" s="54"/>
      <c r="N78" s="54"/>
      <c r="O78" s="54"/>
      <c r="P78" s="54"/>
      <c r="Q78" s="39">
        <f t="shared" si="2"/>
        <v>0</v>
      </c>
    </row>
    <row r="79" spans="1:17" x14ac:dyDescent="0.35">
      <c r="A79" s="27">
        <v>53205</v>
      </c>
      <c r="B79" s="27" t="s">
        <v>977</v>
      </c>
      <c r="C79" s="27" t="s">
        <v>978</v>
      </c>
      <c r="D79" s="27" t="s">
        <v>979</v>
      </c>
      <c r="E79" s="35" t="s">
        <v>980</v>
      </c>
      <c r="F79" s="27" t="s">
        <v>50</v>
      </c>
      <c r="G79" s="36" t="s">
        <v>781</v>
      </c>
      <c r="H79" s="24"/>
      <c r="I79" s="37">
        <v>1</v>
      </c>
      <c r="J79" s="38">
        <v>1300</v>
      </c>
      <c r="K79" s="38">
        <v>1300</v>
      </c>
      <c r="L79" s="38">
        <v>1300</v>
      </c>
      <c r="M79" s="54"/>
      <c r="N79" s="54"/>
      <c r="O79" s="54"/>
      <c r="P79" s="54"/>
      <c r="Q79" s="39">
        <f t="shared" si="2"/>
        <v>0</v>
      </c>
    </row>
    <row r="80" spans="1:17" ht="112.15" customHeight="1" x14ac:dyDescent="0.35">
      <c r="A80" s="40">
        <v>53205</v>
      </c>
      <c r="B80" s="40" t="s">
        <v>981</v>
      </c>
      <c r="C80" s="40" t="s">
        <v>982</v>
      </c>
      <c r="D80" s="40" t="s">
        <v>979</v>
      </c>
      <c r="E80" s="41">
        <v>2</v>
      </c>
      <c r="F80" s="40" t="s">
        <v>50</v>
      </c>
      <c r="G80" s="42" t="s">
        <v>781</v>
      </c>
      <c r="H80" s="43" t="s">
        <v>983</v>
      </c>
      <c r="I80" s="44">
        <v>0</v>
      </c>
      <c r="J80" s="45">
        <v>0</v>
      </c>
      <c r="K80" s="45">
        <v>0</v>
      </c>
      <c r="L80" s="45">
        <v>0</v>
      </c>
      <c r="M80" s="54"/>
      <c r="N80" s="54"/>
      <c r="O80" s="54"/>
      <c r="P80" s="54"/>
      <c r="Q80" s="39">
        <f t="shared" si="2"/>
        <v>0</v>
      </c>
    </row>
    <row r="81" spans="1:17" x14ac:dyDescent="0.35">
      <c r="A81" s="27">
        <v>53205</v>
      </c>
      <c r="B81" s="27" t="s">
        <v>984</v>
      </c>
      <c r="C81" s="27" t="s">
        <v>985</v>
      </c>
      <c r="D81" s="27" t="s">
        <v>986</v>
      </c>
      <c r="E81" s="35" t="s">
        <v>769</v>
      </c>
      <c r="F81" s="27" t="s">
        <v>50</v>
      </c>
      <c r="G81" s="36" t="s">
        <v>781</v>
      </c>
      <c r="H81" s="24"/>
      <c r="I81" s="37">
        <v>1</v>
      </c>
      <c r="J81" s="38">
        <v>615</v>
      </c>
      <c r="K81" s="38">
        <v>615</v>
      </c>
      <c r="L81" s="38">
        <v>615</v>
      </c>
      <c r="M81" s="54"/>
      <c r="N81" s="54"/>
      <c r="O81" s="54"/>
      <c r="P81" s="54"/>
      <c r="Q81" s="39">
        <f t="shared" si="2"/>
        <v>0</v>
      </c>
    </row>
    <row r="82" spans="1:17" x14ac:dyDescent="0.35">
      <c r="A82" s="40">
        <v>53205</v>
      </c>
      <c r="B82" s="40" t="s">
        <v>987</v>
      </c>
      <c r="C82" s="40" t="s">
        <v>988</v>
      </c>
      <c r="D82" s="40" t="s">
        <v>989</v>
      </c>
      <c r="E82" s="41">
        <v>10</v>
      </c>
      <c r="F82" s="40" t="s">
        <v>87</v>
      </c>
      <c r="G82" s="42" t="s">
        <v>754</v>
      </c>
      <c r="H82" s="43" t="s">
        <v>990</v>
      </c>
      <c r="I82" s="44">
        <v>1</v>
      </c>
      <c r="J82" s="45">
        <v>185</v>
      </c>
      <c r="K82" s="45">
        <v>185</v>
      </c>
      <c r="L82" s="45">
        <v>185</v>
      </c>
      <c r="M82" s="54"/>
      <c r="N82" s="54"/>
      <c r="O82" s="54"/>
      <c r="P82" s="54"/>
      <c r="Q82" s="39">
        <f t="shared" si="2"/>
        <v>0</v>
      </c>
    </row>
    <row r="83" spans="1:17" x14ac:dyDescent="0.35">
      <c r="A83" s="27">
        <v>53207</v>
      </c>
      <c r="B83" s="27" t="s">
        <v>991</v>
      </c>
      <c r="C83" s="27" t="s">
        <v>992</v>
      </c>
      <c r="D83" s="27" t="s">
        <v>993</v>
      </c>
      <c r="E83" s="35">
        <v>4</v>
      </c>
      <c r="F83" s="27" t="s">
        <v>50</v>
      </c>
      <c r="G83" s="36" t="s">
        <v>765</v>
      </c>
      <c r="H83" s="24"/>
      <c r="I83" s="37">
        <v>1</v>
      </c>
      <c r="J83" s="38">
        <v>342</v>
      </c>
      <c r="K83" s="38">
        <v>342</v>
      </c>
      <c r="L83" s="38">
        <v>342</v>
      </c>
      <c r="M83" s="54"/>
      <c r="N83" s="54"/>
      <c r="O83" s="54"/>
      <c r="P83" s="54"/>
      <c r="Q83" s="39">
        <f t="shared" si="2"/>
        <v>0</v>
      </c>
    </row>
    <row r="84" spans="1:17" x14ac:dyDescent="0.35">
      <c r="A84" s="40">
        <v>53207</v>
      </c>
      <c r="B84" s="40" t="s">
        <v>994</v>
      </c>
      <c r="C84" s="40" t="s">
        <v>995</v>
      </c>
      <c r="D84" s="40" t="s">
        <v>996</v>
      </c>
      <c r="E84" s="41">
        <v>235</v>
      </c>
      <c r="F84" s="40" t="s">
        <v>50</v>
      </c>
      <c r="G84" s="42" t="s">
        <v>765</v>
      </c>
      <c r="H84" s="43"/>
      <c r="I84" s="44">
        <v>1</v>
      </c>
      <c r="J84" s="45">
        <v>692</v>
      </c>
      <c r="K84" s="45">
        <v>692</v>
      </c>
      <c r="L84" s="45">
        <v>692</v>
      </c>
      <c r="M84" s="54"/>
      <c r="N84" s="54"/>
      <c r="O84" s="54"/>
      <c r="P84" s="54"/>
      <c r="Q84" s="39">
        <f t="shared" si="2"/>
        <v>0</v>
      </c>
    </row>
    <row r="85" spans="1:17" x14ac:dyDescent="0.35">
      <c r="A85" s="27">
        <v>53207</v>
      </c>
      <c r="B85" s="27" t="s">
        <v>997</v>
      </c>
      <c r="C85" s="27" t="s">
        <v>998</v>
      </c>
      <c r="D85" s="27" t="s">
        <v>996</v>
      </c>
      <c r="E85" s="35">
        <v>223</v>
      </c>
      <c r="F85" s="27" t="s">
        <v>50</v>
      </c>
      <c r="G85" s="36" t="s">
        <v>765</v>
      </c>
      <c r="H85" s="24"/>
      <c r="I85" s="37">
        <v>1</v>
      </c>
      <c r="J85" s="38">
        <v>604</v>
      </c>
      <c r="K85" s="38">
        <v>604</v>
      </c>
      <c r="L85" s="38">
        <v>604</v>
      </c>
      <c r="M85" s="54"/>
      <c r="N85" s="54"/>
      <c r="O85" s="54"/>
      <c r="P85" s="54"/>
      <c r="Q85" s="39">
        <f t="shared" si="2"/>
        <v>0</v>
      </c>
    </row>
    <row r="86" spans="1:17" x14ac:dyDescent="0.35">
      <c r="A86" s="40">
        <v>53207</v>
      </c>
      <c r="B86" s="40" t="s">
        <v>999</v>
      </c>
      <c r="C86" s="40" t="s">
        <v>1000</v>
      </c>
      <c r="D86" s="40" t="s">
        <v>1001</v>
      </c>
      <c r="E86" s="41">
        <v>66</v>
      </c>
      <c r="F86" s="40" t="s">
        <v>50</v>
      </c>
      <c r="G86" s="42" t="s">
        <v>765</v>
      </c>
      <c r="H86" s="43"/>
      <c r="I86" s="44">
        <v>1</v>
      </c>
      <c r="J86" s="45">
        <v>746</v>
      </c>
      <c r="K86" s="45">
        <v>746</v>
      </c>
      <c r="L86" s="45">
        <v>746</v>
      </c>
      <c r="M86" s="54"/>
      <c r="N86" s="54"/>
      <c r="O86" s="54"/>
      <c r="P86" s="54"/>
      <c r="Q86" s="39">
        <f t="shared" si="2"/>
        <v>0</v>
      </c>
    </row>
    <row r="87" spans="1:17" x14ac:dyDescent="0.35">
      <c r="A87" s="27"/>
      <c r="B87" s="27" t="s">
        <v>1002</v>
      </c>
      <c r="C87" s="27" t="s">
        <v>1003</v>
      </c>
      <c r="D87" s="27" t="s">
        <v>1004</v>
      </c>
      <c r="E87" s="35" t="s">
        <v>1005</v>
      </c>
      <c r="F87" s="27" t="s">
        <v>50</v>
      </c>
      <c r="G87" s="36" t="s">
        <v>754</v>
      </c>
      <c r="H87" s="24"/>
      <c r="I87" s="37">
        <v>1</v>
      </c>
      <c r="J87" s="38">
        <v>154</v>
      </c>
      <c r="K87" s="38">
        <v>154</v>
      </c>
      <c r="L87" s="38">
        <v>200</v>
      </c>
      <c r="M87" s="54"/>
      <c r="N87" s="54"/>
      <c r="O87" s="54"/>
      <c r="P87" s="54"/>
      <c r="Q87" s="39">
        <f t="shared" si="2"/>
        <v>0</v>
      </c>
    </row>
    <row r="88" spans="1:17" x14ac:dyDescent="0.35">
      <c r="A88" s="40">
        <v>53205</v>
      </c>
      <c r="B88" s="40" t="s">
        <v>1006</v>
      </c>
      <c r="C88" s="40" t="s">
        <v>1007</v>
      </c>
      <c r="D88" s="40" t="s">
        <v>1008</v>
      </c>
      <c r="E88" s="41">
        <v>32</v>
      </c>
      <c r="F88" s="40" t="s">
        <v>50</v>
      </c>
      <c r="G88" s="42" t="s">
        <v>754</v>
      </c>
      <c r="H88" s="43"/>
      <c r="I88" s="44">
        <v>1</v>
      </c>
      <c r="J88" s="45">
        <v>703</v>
      </c>
      <c r="K88" s="45">
        <v>703</v>
      </c>
      <c r="L88" s="45">
        <v>703</v>
      </c>
      <c r="M88" s="54"/>
      <c r="N88" s="54"/>
      <c r="O88" s="54"/>
      <c r="P88" s="54"/>
      <c r="Q88" s="39">
        <f t="shared" si="2"/>
        <v>0</v>
      </c>
    </row>
    <row r="89" spans="1:17" x14ac:dyDescent="0.35">
      <c r="A89" s="27">
        <v>53205</v>
      </c>
      <c r="B89" s="27" t="s">
        <v>1009</v>
      </c>
      <c r="C89" s="27" t="s">
        <v>1010</v>
      </c>
      <c r="D89" s="27" t="s">
        <v>1011</v>
      </c>
      <c r="E89" s="35">
        <v>88</v>
      </c>
      <c r="F89" s="27" t="s">
        <v>87</v>
      </c>
      <c r="G89" s="36" t="s">
        <v>781</v>
      </c>
      <c r="H89" s="24"/>
      <c r="I89" s="37">
        <v>1</v>
      </c>
      <c r="J89" s="38">
        <v>45</v>
      </c>
      <c r="K89" s="38">
        <v>45</v>
      </c>
      <c r="L89" s="38">
        <v>45</v>
      </c>
      <c r="M89" s="54"/>
      <c r="N89" s="54"/>
      <c r="O89" s="54"/>
      <c r="P89" s="54"/>
      <c r="Q89" s="39">
        <f t="shared" si="2"/>
        <v>0</v>
      </c>
    </row>
    <row r="90" spans="1:17" x14ac:dyDescent="0.35">
      <c r="A90" s="40">
        <v>53205</v>
      </c>
      <c r="B90" s="40" t="s">
        <v>1012</v>
      </c>
      <c r="C90" s="40" t="s">
        <v>1013</v>
      </c>
      <c r="D90" s="40" t="s">
        <v>1011</v>
      </c>
      <c r="E90" s="41">
        <v>86</v>
      </c>
      <c r="F90" s="40" t="s">
        <v>50</v>
      </c>
      <c r="G90" s="42" t="s">
        <v>781</v>
      </c>
      <c r="H90" s="43"/>
      <c r="I90" s="44">
        <v>1</v>
      </c>
      <c r="J90" s="45">
        <v>308</v>
      </c>
      <c r="K90" s="45">
        <v>308</v>
      </c>
      <c r="L90" s="45">
        <v>308</v>
      </c>
      <c r="M90" s="54"/>
      <c r="N90" s="54"/>
      <c r="O90" s="54"/>
      <c r="P90" s="54"/>
      <c r="Q90" s="39">
        <f t="shared" si="2"/>
        <v>0</v>
      </c>
    </row>
    <row r="91" spans="1:17" x14ac:dyDescent="0.35">
      <c r="A91" s="27">
        <v>53205</v>
      </c>
      <c r="B91" s="27" t="s">
        <v>1014</v>
      </c>
      <c r="C91" s="27" t="s">
        <v>1015</v>
      </c>
      <c r="D91" s="27" t="s">
        <v>1011</v>
      </c>
      <c r="E91" s="35">
        <v>194</v>
      </c>
      <c r="F91" s="27" t="s">
        <v>50</v>
      </c>
      <c r="G91" s="36" t="s">
        <v>781</v>
      </c>
      <c r="H91" s="24"/>
      <c r="I91" s="37">
        <v>1</v>
      </c>
      <c r="J91" s="38">
        <v>392</v>
      </c>
      <c r="K91" s="38">
        <v>392</v>
      </c>
      <c r="L91" s="38">
        <v>392</v>
      </c>
      <c r="M91" s="54"/>
      <c r="N91" s="54"/>
      <c r="O91" s="54"/>
      <c r="P91" s="54"/>
      <c r="Q91" s="39">
        <f t="shared" si="2"/>
        <v>0</v>
      </c>
    </row>
    <row r="92" spans="1:17" x14ac:dyDescent="0.35">
      <c r="A92" s="40">
        <v>53207</v>
      </c>
      <c r="B92" s="40" t="s">
        <v>1016</v>
      </c>
      <c r="C92" s="40" t="s">
        <v>1017</v>
      </c>
      <c r="D92" s="40" t="s">
        <v>1018</v>
      </c>
      <c r="E92" s="41">
        <v>48</v>
      </c>
      <c r="F92" s="40" t="s">
        <v>50</v>
      </c>
      <c r="G92" s="42" t="s">
        <v>765</v>
      </c>
      <c r="H92" s="43"/>
      <c r="I92" s="44">
        <v>1</v>
      </c>
      <c r="J92" s="45">
        <v>366</v>
      </c>
      <c r="K92" s="45">
        <v>366</v>
      </c>
      <c r="L92" s="45">
        <v>366</v>
      </c>
      <c r="M92" s="54"/>
      <c r="N92" s="54"/>
      <c r="O92" s="54"/>
      <c r="P92" s="54"/>
      <c r="Q92" s="39">
        <f t="shared" si="2"/>
        <v>0</v>
      </c>
    </row>
    <row r="93" spans="1:17" x14ac:dyDescent="0.35">
      <c r="A93" s="27">
        <v>53205</v>
      </c>
      <c r="B93" s="27" t="s">
        <v>1019</v>
      </c>
      <c r="C93" s="27" t="s">
        <v>1020</v>
      </c>
      <c r="D93" s="27" t="s">
        <v>714</v>
      </c>
      <c r="E93" s="35">
        <v>153</v>
      </c>
      <c r="F93" s="27" t="s">
        <v>50</v>
      </c>
      <c r="G93" s="36" t="s">
        <v>754</v>
      </c>
      <c r="H93" s="24"/>
      <c r="I93" s="37">
        <v>1</v>
      </c>
      <c r="J93" s="38">
        <v>549</v>
      </c>
      <c r="K93" s="38">
        <v>549</v>
      </c>
      <c r="L93" s="38">
        <v>549</v>
      </c>
      <c r="M93" s="54"/>
      <c r="N93" s="54"/>
      <c r="O93" s="54"/>
      <c r="P93" s="54"/>
      <c r="Q93" s="39">
        <f t="shared" si="2"/>
        <v>0</v>
      </c>
    </row>
    <row r="94" spans="1:17" x14ac:dyDescent="0.35">
      <c r="A94" s="40">
        <v>53205</v>
      </c>
      <c r="B94" s="40" t="s">
        <v>1021</v>
      </c>
      <c r="C94" s="40" t="s">
        <v>1022</v>
      </c>
      <c r="D94" s="40" t="s">
        <v>1023</v>
      </c>
      <c r="E94" s="41">
        <v>310</v>
      </c>
      <c r="F94" s="40" t="s">
        <v>50</v>
      </c>
      <c r="G94" s="42" t="s">
        <v>781</v>
      </c>
      <c r="H94" s="43"/>
      <c r="I94" s="44">
        <v>1</v>
      </c>
      <c r="J94" s="45">
        <v>311</v>
      </c>
      <c r="K94" s="45">
        <v>311</v>
      </c>
      <c r="L94" s="45">
        <v>311</v>
      </c>
      <c r="M94" s="54"/>
      <c r="N94" s="54"/>
      <c r="O94" s="54"/>
      <c r="P94" s="54"/>
      <c r="Q94" s="39">
        <f t="shared" si="2"/>
        <v>0</v>
      </c>
    </row>
  </sheetData>
  <sheetProtection algorithmName="SHA-512" hashValue="Ltx3mEmBUSWSMKmWybkmLv9KeVts7eliw4jcH7Ydn8FEowCFF8goxrUIeals0ytx+oBFj0Ph73AVfissfRoolg==" saltValue="ZpI0k5BhmWsz4EMa/oKsMA==" spinCount="100000" sheet="1" objects="1" scenarios="1"/>
  <mergeCells count="2">
    <mergeCell ref="A1:L1"/>
    <mergeCell ref="M1:Q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12821-2404-4C03-B4AA-FE061756D4F8}">
  <sheetPr>
    <tabColor theme="6" tint="0.79998168889431442"/>
  </sheetPr>
  <dimension ref="B2:F30"/>
  <sheetViews>
    <sheetView topLeftCell="A5" workbookViewId="0">
      <selection activeCell="B26" sqref="B26"/>
    </sheetView>
  </sheetViews>
  <sheetFormatPr baseColWidth="10" defaultColWidth="11.5703125" defaultRowHeight="17.25" x14ac:dyDescent="0.35"/>
  <cols>
    <col min="1" max="1" width="11.5703125" style="34"/>
    <col min="2" max="2" width="61" style="34" customWidth="1"/>
    <col min="3" max="3" width="25.85546875" style="34" customWidth="1"/>
    <col min="4" max="4" width="14.5703125" style="34" customWidth="1"/>
    <col min="5" max="5" width="6.7109375" style="34" bestFit="1" customWidth="1"/>
    <col min="6" max="6" width="38.28515625" style="34" customWidth="1"/>
    <col min="7" max="7" width="28.85546875" style="34" customWidth="1"/>
    <col min="8" max="16384" width="11.5703125" style="34"/>
  </cols>
  <sheetData>
    <row r="2" spans="2:6" ht="29.25" x14ac:dyDescent="0.55000000000000004">
      <c r="B2" s="92" t="s">
        <v>266</v>
      </c>
      <c r="C2" s="92"/>
      <c r="D2" s="92"/>
      <c r="E2" s="92"/>
      <c r="F2" s="92"/>
    </row>
    <row r="3" spans="2:6" ht="183.75" customHeight="1" x14ac:dyDescent="0.35">
      <c r="B3" s="91" t="s">
        <v>267</v>
      </c>
      <c r="C3" s="91"/>
      <c r="D3" s="91"/>
      <c r="E3" s="91"/>
      <c r="F3" s="91"/>
    </row>
    <row r="5" spans="2:6" x14ac:dyDescent="0.35">
      <c r="B5" s="25" t="s">
        <v>268</v>
      </c>
      <c r="C5" s="28" t="s">
        <v>269</v>
      </c>
      <c r="D5" s="28" t="s">
        <v>270</v>
      </c>
      <c r="E5" s="28" t="s">
        <v>271</v>
      </c>
      <c r="F5" s="28" t="s">
        <v>272</v>
      </c>
    </row>
    <row r="6" spans="2:6" x14ac:dyDescent="0.35">
      <c r="B6" s="24" t="s">
        <v>1024</v>
      </c>
      <c r="C6" s="53">
        <f>'Barnehage nord'!Q3</f>
        <v>0</v>
      </c>
      <c r="D6" s="27" t="s">
        <v>274</v>
      </c>
      <c r="E6" s="27">
        <v>1</v>
      </c>
      <c r="F6" s="30">
        <f>C6</f>
        <v>0</v>
      </c>
    </row>
    <row r="7" spans="2:6" x14ac:dyDescent="0.35">
      <c r="B7" s="25" t="s">
        <v>275</v>
      </c>
      <c r="C7" s="28"/>
      <c r="D7" s="28"/>
      <c r="E7" s="28"/>
      <c r="F7" s="31"/>
    </row>
    <row r="8" spans="2:6" x14ac:dyDescent="0.35">
      <c r="B8" s="24" t="s">
        <v>276</v>
      </c>
      <c r="C8" s="54"/>
      <c r="D8" s="27" t="s">
        <v>277</v>
      </c>
      <c r="E8" s="27">
        <v>15</v>
      </c>
      <c r="F8" s="30">
        <f>C8*E8</f>
        <v>0</v>
      </c>
    </row>
    <row r="9" spans="2:6" x14ac:dyDescent="0.35">
      <c r="B9" s="25" t="s">
        <v>278</v>
      </c>
      <c r="C9" s="77"/>
      <c r="D9" s="28"/>
      <c r="E9" s="28"/>
      <c r="F9" s="31"/>
    </row>
    <row r="10" spans="2:6" x14ac:dyDescent="0.35">
      <c r="B10" s="24" t="s">
        <v>279</v>
      </c>
      <c r="C10" s="54"/>
      <c r="D10" s="27" t="s">
        <v>277</v>
      </c>
      <c r="E10" s="27">
        <v>20</v>
      </c>
      <c r="F10" s="30">
        <f>C10*E10</f>
        <v>0</v>
      </c>
    </row>
    <row r="11" spans="2:6" x14ac:dyDescent="0.35">
      <c r="B11" s="25" t="s">
        <v>281</v>
      </c>
      <c r="C11" s="77" t="s">
        <v>282</v>
      </c>
      <c r="D11" s="28"/>
      <c r="E11" s="28"/>
      <c r="F11" s="31"/>
    </row>
    <row r="12" spans="2:6" x14ac:dyDescent="0.35">
      <c r="B12" s="24" t="s">
        <v>283</v>
      </c>
      <c r="C12" s="54"/>
      <c r="D12" s="27" t="s">
        <v>284</v>
      </c>
      <c r="E12" s="27">
        <v>5000</v>
      </c>
      <c r="F12" s="30">
        <f t="shared" ref="F12:F28" si="0">C12*E12</f>
        <v>0</v>
      </c>
    </row>
    <row r="13" spans="2:6" x14ac:dyDescent="0.35">
      <c r="B13" s="24" t="s">
        <v>285</v>
      </c>
      <c r="C13" s="54"/>
      <c r="D13" s="27" t="s">
        <v>284</v>
      </c>
      <c r="E13" s="27">
        <v>5000</v>
      </c>
      <c r="F13" s="30">
        <f t="shared" si="0"/>
        <v>0</v>
      </c>
    </row>
    <row r="14" spans="2:6" x14ac:dyDescent="0.35">
      <c r="B14" s="24" t="s">
        <v>286</v>
      </c>
      <c r="C14" s="54"/>
      <c r="D14" s="27" t="s">
        <v>284</v>
      </c>
      <c r="E14" s="27">
        <v>5000</v>
      </c>
      <c r="F14" s="30">
        <f t="shared" si="0"/>
        <v>0</v>
      </c>
    </row>
    <row r="15" spans="2:6" x14ac:dyDescent="0.35">
      <c r="B15" s="24" t="s">
        <v>287</v>
      </c>
      <c r="C15" s="54"/>
      <c r="D15" s="27" t="s">
        <v>284</v>
      </c>
      <c r="E15" s="27">
        <v>5000</v>
      </c>
      <c r="F15" s="30">
        <f t="shared" si="0"/>
        <v>0</v>
      </c>
    </row>
    <row r="16" spans="2:6" x14ac:dyDescent="0.35">
      <c r="B16" s="24" t="s">
        <v>288</v>
      </c>
      <c r="C16" s="54"/>
      <c r="D16" s="27" t="s">
        <v>274</v>
      </c>
      <c r="E16" s="27">
        <v>100</v>
      </c>
      <c r="F16" s="30">
        <f t="shared" si="0"/>
        <v>0</v>
      </c>
    </row>
    <row r="17" spans="2:6" x14ac:dyDescent="0.35">
      <c r="B17" s="25" t="s">
        <v>26</v>
      </c>
      <c r="C17" s="78"/>
      <c r="D17" s="29"/>
      <c r="E17" s="29"/>
      <c r="F17" s="32"/>
    </row>
    <row r="18" spans="2:6" x14ac:dyDescent="0.35">
      <c r="B18" s="24" t="s">
        <v>289</v>
      </c>
      <c r="C18" s="54"/>
      <c r="D18" s="27" t="s">
        <v>290</v>
      </c>
      <c r="E18" s="27">
        <v>500</v>
      </c>
      <c r="F18" s="30">
        <f t="shared" si="0"/>
        <v>0</v>
      </c>
    </row>
    <row r="19" spans="2:6" x14ac:dyDescent="0.35">
      <c r="B19" s="26" t="s">
        <v>291</v>
      </c>
      <c r="C19" s="54"/>
      <c r="D19" s="27" t="s">
        <v>290</v>
      </c>
      <c r="E19" s="27">
        <v>500</v>
      </c>
      <c r="F19" s="30">
        <f t="shared" si="0"/>
        <v>0</v>
      </c>
    </row>
    <row r="20" spans="2:6" x14ac:dyDescent="0.35">
      <c r="B20" s="24" t="s">
        <v>292</v>
      </c>
      <c r="C20" s="54"/>
      <c r="D20" s="27" t="s">
        <v>290</v>
      </c>
      <c r="E20" s="27">
        <v>500</v>
      </c>
      <c r="F20" s="30">
        <f t="shared" si="0"/>
        <v>0</v>
      </c>
    </row>
    <row r="21" spans="2:6" x14ac:dyDescent="0.35">
      <c r="B21" s="24" t="s">
        <v>293</v>
      </c>
      <c r="C21" s="54"/>
      <c r="D21" s="27" t="s">
        <v>290</v>
      </c>
      <c r="E21" s="27">
        <v>500</v>
      </c>
      <c r="F21" s="30">
        <f t="shared" si="0"/>
        <v>0</v>
      </c>
    </row>
    <row r="22" spans="2:6" x14ac:dyDescent="0.35">
      <c r="B22" s="24" t="s">
        <v>294</v>
      </c>
      <c r="C22" s="54"/>
      <c r="D22" s="27" t="s">
        <v>290</v>
      </c>
      <c r="E22" s="27">
        <v>500</v>
      </c>
      <c r="F22" s="30">
        <f t="shared" si="0"/>
        <v>0</v>
      </c>
    </row>
    <row r="23" spans="2:6" x14ac:dyDescent="0.35">
      <c r="B23" s="24" t="s">
        <v>295</v>
      </c>
      <c r="C23" s="54"/>
      <c r="D23" s="27" t="s">
        <v>290</v>
      </c>
      <c r="E23" s="27">
        <v>500</v>
      </c>
      <c r="F23" s="30">
        <f t="shared" si="0"/>
        <v>0</v>
      </c>
    </row>
    <row r="24" spans="2:6" x14ac:dyDescent="0.35">
      <c r="B24" s="24" t="s">
        <v>296</v>
      </c>
      <c r="C24" s="54"/>
      <c r="D24" s="27" t="s">
        <v>290</v>
      </c>
      <c r="E24" s="27">
        <v>500</v>
      </c>
      <c r="F24" s="30">
        <f t="shared" si="0"/>
        <v>0</v>
      </c>
    </row>
    <row r="25" spans="2:6" ht="34.5" x14ac:dyDescent="0.35">
      <c r="B25" s="24" t="s">
        <v>297</v>
      </c>
      <c r="C25" s="54"/>
      <c r="D25" s="27" t="s">
        <v>290</v>
      </c>
      <c r="E25" s="27">
        <v>500</v>
      </c>
      <c r="F25" s="30">
        <f t="shared" si="0"/>
        <v>0</v>
      </c>
    </row>
    <row r="26" spans="2:6" x14ac:dyDescent="0.35">
      <c r="B26" s="27" t="s">
        <v>298</v>
      </c>
      <c r="C26" s="54"/>
      <c r="D26" s="27" t="s">
        <v>290</v>
      </c>
      <c r="E26" s="27">
        <v>500</v>
      </c>
      <c r="F26" s="30">
        <f t="shared" si="0"/>
        <v>0</v>
      </c>
    </row>
    <row r="27" spans="2:6" x14ac:dyDescent="0.35">
      <c r="B27" s="24" t="s">
        <v>299</v>
      </c>
      <c r="C27" s="54"/>
      <c r="D27" s="27" t="s">
        <v>277</v>
      </c>
      <c r="E27" s="27">
        <v>500</v>
      </c>
      <c r="F27" s="30">
        <f t="shared" si="0"/>
        <v>0</v>
      </c>
    </row>
    <row r="28" spans="2:6" ht="34.5" x14ac:dyDescent="0.35">
      <c r="B28" s="24" t="s">
        <v>300</v>
      </c>
      <c r="C28" s="54"/>
      <c r="D28" s="27" t="s">
        <v>277</v>
      </c>
      <c r="E28" s="27">
        <v>500</v>
      </c>
      <c r="F28" s="30">
        <f t="shared" si="0"/>
        <v>0</v>
      </c>
    </row>
    <row r="29" spans="2:6" x14ac:dyDescent="0.35">
      <c r="B29" s="25" t="s">
        <v>301</v>
      </c>
      <c r="C29" s="55"/>
      <c r="D29" s="55"/>
      <c r="E29" s="55"/>
      <c r="F29" s="32">
        <f>SUM(F8:F28)</f>
        <v>0</v>
      </c>
    </row>
    <row r="30" spans="2:6" ht="24.6" customHeight="1" x14ac:dyDescent="0.35">
      <c r="B30" s="25" t="s">
        <v>302</v>
      </c>
      <c r="C30" s="56"/>
      <c r="D30" s="56"/>
      <c r="E30" s="56"/>
      <c r="F30" s="33">
        <f>F29+F6</f>
        <v>0</v>
      </c>
    </row>
  </sheetData>
  <sheetProtection algorithmName="SHA-512" hashValue="by2T7pwR/Y1thH0aKYEcsrEsLU/t2IJcsl7JmJv2/zngxTH+SU2Rijv8lyEzVY9EcHsKoo+ummn1Xt7udmYH9g==" saltValue="gXxU009r4CmlavI9r0+zPQ==" spinCount="100000" sheet="1" objects="1" scenarios="1"/>
  <mergeCells count="2">
    <mergeCell ref="B2:F2"/>
    <mergeCell ref="B3: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37EC-EFBB-48CE-91CE-F7396BDADE34}">
  <sheetPr>
    <tabColor theme="9" tint="0.79998168889431442"/>
  </sheetPr>
  <dimension ref="A1:Q87"/>
  <sheetViews>
    <sheetView topLeftCell="B1" zoomScale="70" zoomScaleNormal="70" workbookViewId="0">
      <selection activeCell="T7" sqref="T7"/>
    </sheetView>
  </sheetViews>
  <sheetFormatPr baseColWidth="10" defaultColWidth="11.5703125" defaultRowHeight="17.25" x14ac:dyDescent="0.35"/>
  <cols>
    <col min="1" max="1" width="11" style="34" hidden="1" customWidth="1"/>
    <col min="2" max="2" width="12.28515625" style="34" customWidth="1"/>
    <col min="3" max="3" width="48" style="34" bestFit="1" customWidth="1"/>
    <col min="4" max="4" width="23" style="34" bestFit="1" customWidth="1"/>
    <col min="5" max="5" width="9.140625" style="47" bestFit="1" customWidth="1"/>
    <col min="6" max="6" width="10.7109375" style="34" customWidth="1"/>
    <col min="7" max="7" width="23.140625" style="51" bestFit="1" customWidth="1"/>
    <col min="8" max="8" width="26.140625" style="46" customWidth="1"/>
    <col min="9" max="9" width="11.85546875" style="46" customWidth="1"/>
    <col min="10" max="12" width="11.5703125" style="34"/>
    <col min="13" max="13" width="12.28515625" style="34" customWidth="1"/>
    <col min="14" max="14" width="22.7109375" style="34" customWidth="1"/>
    <col min="15" max="15" width="21.140625" style="34" customWidth="1"/>
    <col min="16" max="16" width="24.42578125" style="34" customWidth="1"/>
    <col min="17" max="17" width="20.7109375" style="34" customWidth="1"/>
    <col min="18" max="16384" width="11.5703125" style="34"/>
  </cols>
  <sheetData>
    <row r="1" spans="1:17" ht="26.25" x14ac:dyDescent="0.5">
      <c r="A1" s="88" t="s">
        <v>1301</v>
      </c>
      <c r="B1" s="89"/>
      <c r="C1" s="89"/>
      <c r="D1" s="89"/>
      <c r="E1" s="89"/>
      <c r="F1" s="89"/>
      <c r="G1" s="89"/>
      <c r="H1" s="89"/>
      <c r="I1" s="89"/>
      <c r="J1" s="89"/>
      <c r="K1" s="89"/>
      <c r="L1" s="89"/>
      <c r="M1" s="90" t="s">
        <v>29</v>
      </c>
      <c r="N1" s="90"/>
      <c r="O1" s="90"/>
      <c r="P1" s="90"/>
      <c r="Q1" s="90"/>
    </row>
    <row r="2" spans="1:17" s="81" customFormat="1" ht="72.75" customHeight="1" x14ac:dyDescent="0.35">
      <c r="A2" s="4" t="s">
        <v>30</v>
      </c>
      <c r="B2" s="4" t="s">
        <v>31</v>
      </c>
      <c r="C2" s="4" t="s">
        <v>32</v>
      </c>
      <c r="D2" s="4" t="s">
        <v>33</v>
      </c>
      <c r="E2" s="4" t="s">
        <v>34</v>
      </c>
      <c r="F2" s="4" t="s">
        <v>35</v>
      </c>
      <c r="G2" s="4" t="s">
        <v>36</v>
      </c>
      <c r="H2" s="4" t="s">
        <v>37</v>
      </c>
      <c r="I2" s="9" t="s">
        <v>38</v>
      </c>
      <c r="J2" s="11" t="s">
        <v>39</v>
      </c>
      <c r="K2" s="11" t="s">
        <v>40</v>
      </c>
      <c r="L2" s="9" t="s">
        <v>41</v>
      </c>
      <c r="M2" s="9" t="s">
        <v>42</v>
      </c>
      <c r="N2" s="79" t="s">
        <v>43</v>
      </c>
      <c r="O2" s="79" t="s">
        <v>44</v>
      </c>
      <c r="P2" s="80" t="s">
        <v>45</v>
      </c>
      <c r="Q2" s="80" t="s">
        <v>46</v>
      </c>
    </row>
    <row r="3" spans="1:17" x14ac:dyDescent="0.35">
      <c r="A3" s="7"/>
      <c r="B3" s="7"/>
      <c r="C3" s="7"/>
      <c r="D3" s="7"/>
      <c r="E3" s="8"/>
      <c r="F3" s="7"/>
      <c r="G3" s="10"/>
      <c r="H3" s="7"/>
      <c r="I3" s="73">
        <f t="shared" ref="I3:P3" si="0">SUM(I4:I87)</f>
        <v>73</v>
      </c>
      <c r="J3" s="73">
        <f t="shared" si="0"/>
        <v>46021</v>
      </c>
      <c r="K3" s="73">
        <f t="shared" si="0"/>
        <v>46021</v>
      </c>
      <c r="L3" s="73">
        <f t="shared" si="0"/>
        <v>46021</v>
      </c>
      <c r="M3" s="5">
        <f t="shared" si="0"/>
        <v>0</v>
      </c>
      <c r="N3" s="5">
        <f t="shared" si="0"/>
        <v>0</v>
      </c>
      <c r="O3" s="5">
        <f t="shared" si="0"/>
        <v>0</v>
      </c>
      <c r="P3" s="5">
        <f t="shared" si="0"/>
        <v>0</v>
      </c>
      <c r="Q3" s="6">
        <f>M3+P3+O3+N3</f>
        <v>0</v>
      </c>
    </row>
    <row r="4" spans="1:17" ht="34.5" x14ac:dyDescent="0.35">
      <c r="A4" s="27">
        <v>53206</v>
      </c>
      <c r="B4" s="27" t="s">
        <v>1025</v>
      </c>
      <c r="C4" s="27" t="s">
        <v>1026</v>
      </c>
      <c r="D4" s="27" t="s">
        <v>1027</v>
      </c>
      <c r="E4" s="35">
        <v>51</v>
      </c>
      <c r="F4" s="27" t="s">
        <v>50</v>
      </c>
      <c r="G4" s="49" t="s">
        <v>1028</v>
      </c>
      <c r="H4" s="24"/>
      <c r="I4" s="37">
        <v>1</v>
      </c>
      <c r="J4" s="38">
        <v>369</v>
      </c>
      <c r="K4" s="38">
        <v>369</v>
      </c>
      <c r="L4" s="38">
        <v>369</v>
      </c>
      <c r="M4" s="54"/>
      <c r="N4" s="54"/>
      <c r="O4" s="54"/>
      <c r="P4" s="54"/>
      <c r="Q4" s="39">
        <f>SUM(M4:P4)</f>
        <v>0</v>
      </c>
    </row>
    <row r="5" spans="1:17" x14ac:dyDescent="0.35">
      <c r="A5" s="40">
        <v>53206</v>
      </c>
      <c r="B5" s="40" t="s">
        <v>1029</v>
      </c>
      <c r="C5" s="40" t="s">
        <v>1030</v>
      </c>
      <c r="D5" s="40" t="s">
        <v>1031</v>
      </c>
      <c r="E5" s="41">
        <v>2</v>
      </c>
      <c r="F5" s="40" t="s">
        <v>50</v>
      </c>
      <c r="G5" s="50" t="s">
        <v>1032</v>
      </c>
      <c r="H5" s="43"/>
      <c r="I5" s="44">
        <v>1</v>
      </c>
      <c r="J5" s="45">
        <v>459</v>
      </c>
      <c r="K5" s="45">
        <v>459</v>
      </c>
      <c r="L5" s="45">
        <v>459</v>
      </c>
      <c r="M5" s="54"/>
      <c r="N5" s="54"/>
      <c r="O5" s="54"/>
      <c r="P5" s="54"/>
      <c r="Q5" s="39">
        <f t="shared" ref="Q5:Q68" si="1">SUM(M5:P5)</f>
        <v>0</v>
      </c>
    </row>
    <row r="6" spans="1:17" x14ac:dyDescent="0.35">
      <c r="A6" s="27">
        <v>53206</v>
      </c>
      <c r="B6" s="27" t="s">
        <v>1033</v>
      </c>
      <c r="C6" s="27" t="s">
        <v>1034</v>
      </c>
      <c r="D6" s="27" t="s">
        <v>1035</v>
      </c>
      <c r="E6" s="35">
        <v>47</v>
      </c>
      <c r="F6" s="27" t="s">
        <v>50</v>
      </c>
      <c r="G6" s="49" t="s">
        <v>1032</v>
      </c>
      <c r="H6" s="24"/>
      <c r="I6" s="37">
        <v>1</v>
      </c>
      <c r="J6" s="38">
        <v>434</v>
      </c>
      <c r="K6" s="38">
        <v>434</v>
      </c>
      <c r="L6" s="38">
        <v>434</v>
      </c>
      <c r="M6" s="54"/>
      <c r="N6" s="54"/>
      <c r="O6" s="54"/>
      <c r="P6" s="54"/>
      <c r="Q6" s="39">
        <f t="shared" si="1"/>
        <v>0</v>
      </c>
    </row>
    <row r="7" spans="1:17" ht="34.5" x14ac:dyDescent="0.35">
      <c r="A7" s="40">
        <v>53206</v>
      </c>
      <c r="B7" s="40" t="s">
        <v>1036</v>
      </c>
      <c r="C7" s="40" t="s">
        <v>1037</v>
      </c>
      <c r="D7" s="40" t="s">
        <v>1038</v>
      </c>
      <c r="E7" s="41" t="s">
        <v>78</v>
      </c>
      <c r="F7" s="40" t="s">
        <v>50</v>
      </c>
      <c r="G7" s="50" t="s">
        <v>1028</v>
      </c>
      <c r="H7" s="43"/>
      <c r="I7" s="44">
        <v>1</v>
      </c>
      <c r="J7" s="45">
        <v>847</v>
      </c>
      <c r="K7" s="45">
        <v>847</v>
      </c>
      <c r="L7" s="45">
        <v>847</v>
      </c>
      <c r="M7" s="54"/>
      <c r="N7" s="54"/>
      <c r="O7" s="54"/>
      <c r="P7" s="54"/>
      <c r="Q7" s="39">
        <f t="shared" si="1"/>
        <v>0</v>
      </c>
    </row>
    <row r="8" spans="1:17" ht="51.75" x14ac:dyDescent="0.35">
      <c r="A8" s="27">
        <v>53206</v>
      </c>
      <c r="B8" s="27" t="s">
        <v>1039</v>
      </c>
      <c r="C8" s="27" t="s">
        <v>1040</v>
      </c>
      <c r="D8" s="27" t="s">
        <v>1038</v>
      </c>
      <c r="E8" s="35" t="s">
        <v>642</v>
      </c>
      <c r="F8" s="27" t="s">
        <v>50</v>
      </c>
      <c r="G8" s="49" t="s">
        <v>1028</v>
      </c>
      <c r="H8" s="24" t="s">
        <v>1041</v>
      </c>
      <c r="I8" s="37">
        <v>0</v>
      </c>
      <c r="J8" s="38">
        <v>0</v>
      </c>
      <c r="K8" s="38">
        <v>0</v>
      </c>
      <c r="L8" s="38">
        <v>0</v>
      </c>
      <c r="M8" s="54"/>
      <c r="N8" s="54"/>
      <c r="O8" s="54"/>
      <c r="P8" s="54"/>
      <c r="Q8" s="39">
        <f t="shared" si="1"/>
        <v>0</v>
      </c>
    </row>
    <row r="9" spans="1:17" ht="34.5" x14ac:dyDescent="0.35">
      <c r="A9" s="40">
        <v>53206</v>
      </c>
      <c r="B9" s="40" t="s">
        <v>1042</v>
      </c>
      <c r="C9" s="40" t="s">
        <v>1043</v>
      </c>
      <c r="D9" s="40" t="s">
        <v>1044</v>
      </c>
      <c r="E9" s="41">
        <v>159</v>
      </c>
      <c r="F9" s="40" t="s">
        <v>50</v>
      </c>
      <c r="G9" s="50" t="s">
        <v>1028</v>
      </c>
      <c r="H9" s="43"/>
      <c r="I9" s="44">
        <v>1</v>
      </c>
      <c r="J9" s="45">
        <v>116</v>
      </c>
      <c r="K9" s="45">
        <v>116</v>
      </c>
      <c r="L9" s="45">
        <v>116</v>
      </c>
      <c r="M9" s="54"/>
      <c r="N9" s="54"/>
      <c r="O9" s="54"/>
      <c r="P9" s="54"/>
      <c r="Q9" s="39">
        <f t="shared" si="1"/>
        <v>0</v>
      </c>
    </row>
    <row r="10" spans="1:17" ht="34.5" x14ac:dyDescent="0.35">
      <c r="A10" s="27">
        <v>53206</v>
      </c>
      <c r="B10" s="27" t="s">
        <v>1045</v>
      </c>
      <c r="C10" s="27" t="s">
        <v>1046</v>
      </c>
      <c r="D10" s="27" t="s">
        <v>1047</v>
      </c>
      <c r="E10" s="35">
        <v>2</v>
      </c>
      <c r="F10" s="27" t="s">
        <v>50</v>
      </c>
      <c r="G10" s="49" t="s">
        <v>1028</v>
      </c>
      <c r="H10" s="24"/>
      <c r="I10" s="37">
        <v>1</v>
      </c>
      <c r="J10" s="38">
        <v>318</v>
      </c>
      <c r="K10" s="38">
        <v>318</v>
      </c>
      <c r="L10" s="38">
        <v>318</v>
      </c>
      <c r="M10" s="54"/>
      <c r="N10" s="54"/>
      <c r="O10" s="54"/>
      <c r="P10" s="54"/>
      <c r="Q10" s="39">
        <f t="shared" si="1"/>
        <v>0</v>
      </c>
    </row>
    <row r="11" spans="1:17" ht="34.5" x14ac:dyDescent="0.35">
      <c r="A11" s="40">
        <v>53206</v>
      </c>
      <c r="B11" s="40" t="s">
        <v>1048</v>
      </c>
      <c r="C11" s="40" t="s">
        <v>1049</v>
      </c>
      <c r="D11" s="40" t="s">
        <v>1050</v>
      </c>
      <c r="E11" s="41">
        <v>123</v>
      </c>
      <c r="F11" s="40" t="s">
        <v>50</v>
      </c>
      <c r="G11" s="50" t="s">
        <v>1028</v>
      </c>
      <c r="H11" s="43"/>
      <c r="I11" s="44">
        <v>1</v>
      </c>
      <c r="J11" s="45">
        <v>153</v>
      </c>
      <c r="K11" s="45">
        <v>153</v>
      </c>
      <c r="L11" s="45">
        <v>153</v>
      </c>
      <c r="M11" s="54"/>
      <c r="N11" s="54"/>
      <c r="O11" s="54"/>
      <c r="P11" s="54"/>
      <c r="Q11" s="39">
        <f t="shared" si="1"/>
        <v>0</v>
      </c>
    </row>
    <row r="12" spans="1:17" x14ac:dyDescent="0.35">
      <c r="A12" s="27">
        <v>53206</v>
      </c>
      <c r="B12" s="27" t="s">
        <v>1051</v>
      </c>
      <c r="C12" s="27" t="s">
        <v>1052</v>
      </c>
      <c r="D12" s="27" t="s">
        <v>1053</v>
      </c>
      <c r="E12" s="35">
        <v>219</v>
      </c>
      <c r="F12" s="27" t="s">
        <v>50</v>
      </c>
      <c r="G12" s="49" t="s">
        <v>1032</v>
      </c>
      <c r="H12" s="24"/>
      <c r="I12" s="37">
        <v>1</v>
      </c>
      <c r="J12" s="38">
        <v>200</v>
      </c>
      <c r="K12" s="38">
        <v>200</v>
      </c>
      <c r="L12" s="38">
        <v>200</v>
      </c>
      <c r="M12" s="54"/>
      <c r="N12" s="54"/>
      <c r="O12" s="54"/>
      <c r="P12" s="54"/>
      <c r="Q12" s="39">
        <f t="shared" si="1"/>
        <v>0</v>
      </c>
    </row>
    <row r="13" spans="1:17" x14ac:dyDescent="0.35">
      <c r="A13" s="40">
        <v>53207</v>
      </c>
      <c r="B13" s="40" t="s">
        <v>1054</v>
      </c>
      <c r="C13" s="40" t="s">
        <v>1055</v>
      </c>
      <c r="D13" s="40" t="s">
        <v>1056</v>
      </c>
      <c r="E13" s="41">
        <v>9</v>
      </c>
      <c r="F13" s="40" t="s">
        <v>50</v>
      </c>
      <c r="G13" s="50" t="s">
        <v>1057</v>
      </c>
      <c r="H13" s="43"/>
      <c r="I13" s="44">
        <v>1</v>
      </c>
      <c r="J13" s="45">
        <v>1693</v>
      </c>
      <c r="K13" s="45">
        <v>1693</v>
      </c>
      <c r="L13" s="45">
        <v>1693</v>
      </c>
      <c r="M13" s="54"/>
      <c r="N13" s="54"/>
      <c r="O13" s="54"/>
      <c r="P13" s="54"/>
      <c r="Q13" s="39">
        <f t="shared" si="1"/>
        <v>0</v>
      </c>
    </row>
    <row r="14" spans="1:17" x14ac:dyDescent="0.35">
      <c r="A14" s="27"/>
      <c r="B14" s="27" t="s">
        <v>1058</v>
      </c>
      <c r="C14" s="27" t="s">
        <v>1059</v>
      </c>
      <c r="D14" s="27" t="s">
        <v>1060</v>
      </c>
      <c r="E14" s="35">
        <v>73</v>
      </c>
      <c r="F14" s="27" t="s">
        <v>87</v>
      </c>
      <c r="G14" s="49" t="s">
        <v>1057</v>
      </c>
      <c r="H14" s="24" t="s">
        <v>1061</v>
      </c>
      <c r="I14" s="37">
        <v>0</v>
      </c>
      <c r="J14" s="38">
        <v>0</v>
      </c>
      <c r="K14" s="38">
        <v>0</v>
      </c>
      <c r="L14" s="38">
        <v>0</v>
      </c>
      <c r="M14" s="54"/>
      <c r="N14" s="54"/>
      <c r="O14" s="54"/>
      <c r="P14" s="54"/>
      <c r="Q14" s="39">
        <f t="shared" si="1"/>
        <v>0</v>
      </c>
    </row>
    <row r="15" spans="1:17" x14ac:dyDescent="0.35">
      <c r="A15" s="40">
        <v>53207</v>
      </c>
      <c r="B15" s="40" t="s">
        <v>1062</v>
      </c>
      <c r="C15" s="40" t="s">
        <v>1063</v>
      </c>
      <c r="D15" s="40" t="s">
        <v>1060</v>
      </c>
      <c r="E15" s="41" t="s">
        <v>1064</v>
      </c>
      <c r="F15" s="40" t="s">
        <v>50</v>
      </c>
      <c r="G15" s="50" t="s">
        <v>1057</v>
      </c>
      <c r="H15" s="43"/>
      <c r="I15" s="44">
        <v>1</v>
      </c>
      <c r="J15" s="45">
        <v>392</v>
      </c>
      <c r="K15" s="45">
        <v>392</v>
      </c>
      <c r="L15" s="45">
        <v>392</v>
      </c>
      <c r="M15" s="54"/>
      <c r="N15" s="54"/>
      <c r="O15" s="54"/>
      <c r="P15" s="54"/>
      <c r="Q15" s="39">
        <f t="shared" si="1"/>
        <v>0</v>
      </c>
    </row>
    <row r="16" spans="1:17" x14ac:dyDescent="0.35">
      <c r="A16" s="27">
        <v>53207</v>
      </c>
      <c r="B16" s="27" t="s">
        <v>1065</v>
      </c>
      <c r="C16" s="27" t="s">
        <v>1066</v>
      </c>
      <c r="D16" s="27" t="s">
        <v>1060</v>
      </c>
      <c r="E16" s="35" t="s">
        <v>1067</v>
      </c>
      <c r="F16" s="27" t="s">
        <v>50</v>
      </c>
      <c r="G16" s="49" t="s">
        <v>1057</v>
      </c>
      <c r="H16" s="24"/>
      <c r="I16" s="37">
        <v>1</v>
      </c>
      <c r="J16" s="38">
        <v>580</v>
      </c>
      <c r="K16" s="38">
        <v>580</v>
      </c>
      <c r="L16" s="38">
        <v>580</v>
      </c>
      <c r="M16" s="54"/>
      <c r="N16" s="54"/>
      <c r="O16" s="54"/>
      <c r="P16" s="54"/>
      <c r="Q16" s="39">
        <f t="shared" si="1"/>
        <v>0</v>
      </c>
    </row>
    <row r="17" spans="1:17" x14ac:dyDescent="0.35">
      <c r="A17" s="40">
        <v>53206</v>
      </c>
      <c r="B17" s="40" t="s">
        <v>1068</v>
      </c>
      <c r="C17" s="40" t="s">
        <v>1069</v>
      </c>
      <c r="D17" s="40" t="s">
        <v>1070</v>
      </c>
      <c r="E17" s="41">
        <v>4</v>
      </c>
      <c r="F17" s="40" t="s">
        <v>50</v>
      </c>
      <c r="G17" s="50" t="s">
        <v>1032</v>
      </c>
      <c r="H17" s="43"/>
      <c r="I17" s="44">
        <v>1</v>
      </c>
      <c r="J17" s="45">
        <v>605</v>
      </c>
      <c r="K17" s="45">
        <v>605</v>
      </c>
      <c r="L17" s="45">
        <v>605</v>
      </c>
      <c r="M17" s="54"/>
      <c r="N17" s="54"/>
      <c r="O17" s="54"/>
      <c r="P17" s="54"/>
      <c r="Q17" s="39">
        <f t="shared" si="1"/>
        <v>0</v>
      </c>
    </row>
    <row r="18" spans="1:17" x14ac:dyDescent="0.35">
      <c r="A18" s="27">
        <v>53206</v>
      </c>
      <c r="B18" s="27" t="s">
        <v>1071</v>
      </c>
      <c r="C18" s="27" t="s">
        <v>1072</v>
      </c>
      <c r="D18" s="27" t="s">
        <v>394</v>
      </c>
      <c r="E18" s="35">
        <v>70</v>
      </c>
      <c r="F18" s="27" t="s">
        <v>50</v>
      </c>
      <c r="G18" s="49" t="s">
        <v>1032</v>
      </c>
      <c r="H18" s="24"/>
      <c r="I18" s="37">
        <v>1</v>
      </c>
      <c r="J18" s="38">
        <v>330</v>
      </c>
      <c r="K18" s="38">
        <v>330</v>
      </c>
      <c r="L18" s="38">
        <v>330</v>
      </c>
      <c r="M18" s="54"/>
      <c r="N18" s="54"/>
      <c r="O18" s="54"/>
      <c r="P18" s="54"/>
      <c r="Q18" s="39">
        <f t="shared" si="1"/>
        <v>0</v>
      </c>
    </row>
    <row r="19" spans="1:17" ht="155.25" x14ac:dyDescent="0.35">
      <c r="A19" s="40">
        <v>53206</v>
      </c>
      <c r="B19" s="40" t="s">
        <v>1073</v>
      </c>
      <c r="C19" s="40" t="s">
        <v>1074</v>
      </c>
      <c r="D19" s="40" t="s">
        <v>394</v>
      </c>
      <c r="E19" s="41" t="s">
        <v>1075</v>
      </c>
      <c r="F19" s="40" t="s">
        <v>50</v>
      </c>
      <c r="G19" s="50" t="s">
        <v>73</v>
      </c>
      <c r="H19" s="43" t="s">
        <v>1076</v>
      </c>
      <c r="I19" s="44">
        <v>1</v>
      </c>
      <c r="J19" s="45">
        <v>34</v>
      </c>
      <c r="K19" s="45">
        <v>34</v>
      </c>
      <c r="L19" s="45">
        <v>34</v>
      </c>
      <c r="M19" s="54"/>
      <c r="N19" s="54"/>
      <c r="O19" s="54"/>
      <c r="P19" s="54"/>
      <c r="Q19" s="39">
        <f t="shared" si="1"/>
        <v>0</v>
      </c>
    </row>
    <row r="20" spans="1:17" x14ac:dyDescent="0.35">
      <c r="A20" s="27">
        <v>53207</v>
      </c>
      <c r="B20" s="27" t="s">
        <v>1077</v>
      </c>
      <c r="C20" s="27" t="s">
        <v>1078</v>
      </c>
      <c r="D20" s="27" t="s">
        <v>397</v>
      </c>
      <c r="E20" s="35" t="s">
        <v>1079</v>
      </c>
      <c r="F20" s="27" t="s">
        <v>50</v>
      </c>
      <c r="G20" s="49" t="s">
        <v>1057</v>
      </c>
      <c r="H20" s="24"/>
      <c r="I20" s="37">
        <v>1</v>
      </c>
      <c r="J20" s="38">
        <v>1100</v>
      </c>
      <c r="K20" s="38">
        <v>1100</v>
      </c>
      <c r="L20" s="38">
        <v>1100</v>
      </c>
      <c r="M20" s="54"/>
      <c r="N20" s="54"/>
      <c r="O20" s="54"/>
      <c r="P20" s="54"/>
      <c r="Q20" s="39">
        <f t="shared" si="1"/>
        <v>0</v>
      </c>
    </row>
    <row r="21" spans="1:17" ht="34.5" x14ac:dyDescent="0.35">
      <c r="A21" s="40">
        <v>53207</v>
      </c>
      <c r="B21" s="40" t="s">
        <v>1080</v>
      </c>
      <c r="C21" s="40" t="s">
        <v>1081</v>
      </c>
      <c r="D21" s="40" t="s">
        <v>397</v>
      </c>
      <c r="E21" s="41">
        <v>264</v>
      </c>
      <c r="F21" s="40" t="s">
        <v>87</v>
      </c>
      <c r="G21" s="50" t="s">
        <v>1057</v>
      </c>
      <c r="H21" s="43" t="s">
        <v>1082</v>
      </c>
      <c r="I21" s="44">
        <v>0</v>
      </c>
      <c r="J21" s="45">
        <v>0</v>
      </c>
      <c r="K21" s="45">
        <v>0</v>
      </c>
      <c r="L21" s="45">
        <v>0</v>
      </c>
      <c r="M21" s="54"/>
      <c r="N21" s="54"/>
      <c r="O21" s="54"/>
      <c r="P21" s="54"/>
      <c r="Q21" s="39">
        <f t="shared" si="1"/>
        <v>0</v>
      </c>
    </row>
    <row r="22" spans="1:17" x14ac:dyDescent="0.35">
      <c r="A22" s="27">
        <v>53206</v>
      </c>
      <c r="B22" s="27" t="s">
        <v>1083</v>
      </c>
      <c r="C22" s="27" t="s">
        <v>1084</v>
      </c>
      <c r="D22" s="27" t="s">
        <v>1085</v>
      </c>
      <c r="E22" s="35">
        <v>13</v>
      </c>
      <c r="F22" s="27" t="s">
        <v>416</v>
      </c>
      <c r="G22" s="49" t="s">
        <v>1032</v>
      </c>
      <c r="H22" s="24"/>
      <c r="I22" s="37">
        <v>0</v>
      </c>
      <c r="J22" s="38">
        <v>0</v>
      </c>
      <c r="K22" s="38">
        <v>0</v>
      </c>
      <c r="L22" s="38">
        <v>0</v>
      </c>
      <c r="M22" s="54"/>
      <c r="N22" s="54"/>
      <c r="O22" s="54"/>
      <c r="P22" s="54"/>
      <c r="Q22" s="39">
        <f t="shared" si="1"/>
        <v>0</v>
      </c>
    </row>
    <row r="23" spans="1:17" ht="51.75" x14ac:dyDescent="0.35">
      <c r="A23" s="40">
        <v>53206</v>
      </c>
      <c r="B23" s="40" t="s">
        <v>1086</v>
      </c>
      <c r="C23" s="40" t="s">
        <v>1087</v>
      </c>
      <c r="D23" s="40" t="s">
        <v>1085</v>
      </c>
      <c r="E23" s="41">
        <v>16</v>
      </c>
      <c r="F23" s="40" t="s">
        <v>50</v>
      </c>
      <c r="G23" s="50" t="s">
        <v>1032</v>
      </c>
      <c r="H23" s="43" t="s">
        <v>1088</v>
      </c>
      <c r="I23" s="44">
        <v>1</v>
      </c>
      <c r="J23" s="45">
        <v>800</v>
      </c>
      <c r="K23" s="45">
        <v>800</v>
      </c>
      <c r="L23" s="45">
        <v>800</v>
      </c>
      <c r="M23" s="54"/>
      <c r="N23" s="54"/>
      <c r="O23" s="54"/>
      <c r="P23" s="54"/>
      <c r="Q23" s="39">
        <f t="shared" si="1"/>
        <v>0</v>
      </c>
    </row>
    <row r="24" spans="1:17" x14ac:dyDescent="0.35">
      <c r="A24" s="27">
        <v>53206</v>
      </c>
      <c r="B24" s="27" t="s">
        <v>1089</v>
      </c>
      <c r="C24" s="27" t="s">
        <v>1090</v>
      </c>
      <c r="D24" s="27" t="s">
        <v>1085</v>
      </c>
      <c r="E24" s="35">
        <v>15</v>
      </c>
      <c r="F24" s="27" t="s">
        <v>50</v>
      </c>
      <c r="G24" s="49" t="s">
        <v>1032</v>
      </c>
      <c r="H24" s="24"/>
      <c r="I24" s="37">
        <v>1</v>
      </c>
      <c r="J24" s="38">
        <v>1380</v>
      </c>
      <c r="K24" s="38">
        <v>1380</v>
      </c>
      <c r="L24" s="38">
        <v>1380</v>
      </c>
      <c r="M24" s="54"/>
      <c r="N24" s="54"/>
      <c r="O24" s="54"/>
      <c r="P24" s="54"/>
      <c r="Q24" s="39">
        <f t="shared" si="1"/>
        <v>0</v>
      </c>
    </row>
    <row r="25" spans="1:17" ht="51.75" x14ac:dyDescent="0.35">
      <c r="A25" s="40">
        <v>53225</v>
      </c>
      <c r="B25" s="40" t="s">
        <v>1091</v>
      </c>
      <c r="C25" s="40" t="s">
        <v>1092</v>
      </c>
      <c r="D25" s="40" t="s">
        <v>1085</v>
      </c>
      <c r="E25" s="41">
        <v>19</v>
      </c>
      <c r="F25" s="40" t="s">
        <v>50</v>
      </c>
      <c r="G25" s="50" t="s">
        <v>1032</v>
      </c>
      <c r="H25" s="43" t="s">
        <v>1093</v>
      </c>
      <c r="I25" s="44">
        <v>1</v>
      </c>
      <c r="J25" s="45">
        <v>150</v>
      </c>
      <c r="K25" s="45">
        <v>150</v>
      </c>
      <c r="L25" s="45">
        <v>150</v>
      </c>
      <c r="M25" s="54"/>
      <c r="N25" s="54"/>
      <c r="O25" s="54"/>
      <c r="P25" s="54"/>
      <c r="Q25" s="39">
        <f t="shared" si="1"/>
        <v>0</v>
      </c>
    </row>
    <row r="26" spans="1:17" x14ac:dyDescent="0.35">
      <c r="A26" s="27">
        <v>53230</v>
      </c>
      <c r="B26" s="27" t="s">
        <v>1094</v>
      </c>
      <c r="C26" s="27" t="s">
        <v>1095</v>
      </c>
      <c r="D26" s="27" t="s">
        <v>1096</v>
      </c>
      <c r="E26" s="35">
        <v>18</v>
      </c>
      <c r="F26" s="27" t="s">
        <v>50</v>
      </c>
      <c r="G26" s="49" t="s">
        <v>1032</v>
      </c>
      <c r="H26" s="24"/>
      <c r="I26" s="37">
        <v>1</v>
      </c>
      <c r="J26" s="38">
        <v>680</v>
      </c>
      <c r="K26" s="38">
        <v>680</v>
      </c>
      <c r="L26" s="38">
        <v>680</v>
      </c>
      <c r="M26" s="54"/>
      <c r="N26" s="54"/>
      <c r="O26" s="54"/>
      <c r="P26" s="54"/>
      <c r="Q26" s="39">
        <f t="shared" si="1"/>
        <v>0</v>
      </c>
    </row>
    <row r="27" spans="1:17" ht="34.5" x14ac:dyDescent="0.35">
      <c r="A27" s="40">
        <v>53206</v>
      </c>
      <c r="B27" s="40" t="s">
        <v>1097</v>
      </c>
      <c r="C27" s="40" t="s">
        <v>1098</v>
      </c>
      <c r="D27" s="40" t="s">
        <v>1099</v>
      </c>
      <c r="E27" s="41">
        <v>25</v>
      </c>
      <c r="F27" s="40" t="s">
        <v>50</v>
      </c>
      <c r="G27" s="50" t="s">
        <v>1028</v>
      </c>
      <c r="H27" s="43"/>
      <c r="I27" s="44">
        <v>1</v>
      </c>
      <c r="J27" s="45">
        <v>440</v>
      </c>
      <c r="K27" s="45">
        <v>440</v>
      </c>
      <c r="L27" s="45">
        <v>440</v>
      </c>
      <c r="M27" s="54"/>
      <c r="N27" s="54"/>
      <c r="O27" s="54"/>
      <c r="P27" s="54"/>
      <c r="Q27" s="39">
        <f t="shared" si="1"/>
        <v>0</v>
      </c>
    </row>
    <row r="28" spans="1:17" x14ac:dyDescent="0.35">
      <c r="A28" s="27">
        <v>53207</v>
      </c>
      <c r="B28" s="27" t="s">
        <v>1100</v>
      </c>
      <c r="C28" s="27" t="s">
        <v>1101</v>
      </c>
      <c r="D28" s="27" t="s">
        <v>1102</v>
      </c>
      <c r="E28" s="35" t="s">
        <v>1103</v>
      </c>
      <c r="F28" s="27" t="s">
        <v>50</v>
      </c>
      <c r="G28" s="49" t="s">
        <v>1057</v>
      </c>
      <c r="H28" s="24"/>
      <c r="I28" s="37">
        <v>1</v>
      </c>
      <c r="J28" s="38">
        <v>839</v>
      </c>
      <c r="K28" s="38">
        <v>839</v>
      </c>
      <c r="L28" s="38">
        <v>839</v>
      </c>
      <c r="M28" s="54"/>
      <c r="N28" s="54"/>
      <c r="O28" s="54"/>
      <c r="P28" s="54"/>
      <c r="Q28" s="39">
        <f t="shared" si="1"/>
        <v>0</v>
      </c>
    </row>
    <row r="29" spans="1:17" x14ac:dyDescent="0.35">
      <c r="A29" s="40">
        <v>53206</v>
      </c>
      <c r="B29" s="40" t="s">
        <v>1104</v>
      </c>
      <c r="C29" s="40" t="s">
        <v>1105</v>
      </c>
      <c r="D29" s="40" t="s">
        <v>1106</v>
      </c>
      <c r="E29" s="41">
        <v>10</v>
      </c>
      <c r="F29" s="40" t="s">
        <v>50</v>
      </c>
      <c r="G29" s="50" t="s">
        <v>1032</v>
      </c>
      <c r="H29" s="43"/>
      <c r="I29" s="44">
        <v>1</v>
      </c>
      <c r="J29" s="45">
        <v>355</v>
      </c>
      <c r="K29" s="45">
        <v>355</v>
      </c>
      <c r="L29" s="45">
        <v>355</v>
      </c>
      <c r="M29" s="54"/>
      <c r="N29" s="54"/>
      <c r="O29" s="54"/>
      <c r="P29" s="54"/>
      <c r="Q29" s="39">
        <f t="shared" si="1"/>
        <v>0</v>
      </c>
    </row>
    <row r="30" spans="1:17" s="46" customFormat="1" ht="33" customHeight="1" x14ac:dyDescent="0.35">
      <c r="A30" s="27">
        <v>53230</v>
      </c>
      <c r="B30" s="27" t="s">
        <v>1107</v>
      </c>
      <c r="C30" s="27" t="s">
        <v>1108</v>
      </c>
      <c r="D30" s="27" t="s">
        <v>1109</v>
      </c>
      <c r="E30" s="35">
        <v>15</v>
      </c>
      <c r="F30" s="27" t="s">
        <v>50</v>
      </c>
      <c r="G30" s="49" t="s">
        <v>1032</v>
      </c>
      <c r="H30" s="24" t="s">
        <v>1110</v>
      </c>
      <c r="I30" s="37">
        <v>1</v>
      </c>
      <c r="J30" s="38">
        <v>1627</v>
      </c>
      <c r="K30" s="38">
        <v>1627</v>
      </c>
      <c r="L30" s="38">
        <v>1627</v>
      </c>
      <c r="M30" s="54"/>
      <c r="N30" s="64"/>
      <c r="O30" s="64"/>
      <c r="P30" s="64"/>
      <c r="Q30" s="39">
        <f t="shared" si="1"/>
        <v>0</v>
      </c>
    </row>
    <row r="31" spans="1:17" ht="34.5" x14ac:dyDescent="0.35">
      <c r="A31" s="40">
        <v>53206</v>
      </c>
      <c r="B31" s="40" t="s">
        <v>1111</v>
      </c>
      <c r="C31" s="40" t="s">
        <v>1112</v>
      </c>
      <c r="D31" s="40" t="s">
        <v>1113</v>
      </c>
      <c r="E31" s="41">
        <v>8</v>
      </c>
      <c r="F31" s="40" t="s">
        <v>50</v>
      </c>
      <c r="G31" s="50" t="s">
        <v>1028</v>
      </c>
      <c r="H31" s="43"/>
      <c r="I31" s="44">
        <v>1</v>
      </c>
      <c r="J31" s="45">
        <v>800</v>
      </c>
      <c r="K31" s="45">
        <v>800</v>
      </c>
      <c r="L31" s="45">
        <v>800</v>
      </c>
      <c r="M31" s="54"/>
      <c r="N31" s="54"/>
      <c r="O31" s="54"/>
      <c r="P31" s="54"/>
      <c r="Q31" s="39">
        <f t="shared" si="1"/>
        <v>0</v>
      </c>
    </row>
    <row r="32" spans="1:17" ht="34.5" x14ac:dyDescent="0.35">
      <c r="A32" s="27">
        <v>53206</v>
      </c>
      <c r="B32" s="27" t="s">
        <v>1114</v>
      </c>
      <c r="C32" s="27" t="s">
        <v>1115</v>
      </c>
      <c r="D32" s="27" t="s">
        <v>1116</v>
      </c>
      <c r="E32" s="35">
        <v>2</v>
      </c>
      <c r="F32" s="27" t="s">
        <v>50</v>
      </c>
      <c r="G32" s="49" t="s">
        <v>1028</v>
      </c>
      <c r="H32" s="24"/>
      <c r="I32" s="37">
        <v>1</v>
      </c>
      <c r="J32" s="38">
        <v>363</v>
      </c>
      <c r="K32" s="38">
        <v>363</v>
      </c>
      <c r="L32" s="38">
        <v>363</v>
      </c>
      <c r="M32" s="54"/>
      <c r="N32" s="54"/>
      <c r="O32" s="54"/>
      <c r="P32" s="54"/>
      <c r="Q32" s="39">
        <f t="shared" si="1"/>
        <v>0</v>
      </c>
    </row>
    <row r="33" spans="1:17" x14ac:dyDescent="0.35">
      <c r="A33" s="40">
        <v>53207</v>
      </c>
      <c r="B33" s="40" t="s">
        <v>1117</v>
      </c>
      <c r="C33" s="40" t="s">
        <v>1118</v>
      </c>
      <c r="D33" s="40" t="s">
        <v>1119</v>
      </c>
      <c r="E33" s="41">
        <v>88</v>
      </c>
      <c r="F33" s="40" t="s">
        <v>50</v>
      </c>
      <c r="G33" s="50" t="s">
        <v>1057</v>
      </c>
      <c r="H33" s="43" t="s">
        <v>1120</v>
      </c>
      <c r="I33" s="44">
        <v>1</v>
      </c>
      <c r="J33" s="45">
        <v>0</v>
      </c>
      <c r="K33" s="45">
        <v>0</v>
      </c>
      <c r="L33" s="45">
        <v>0</v>
      </c>
      <c r="M33" s="54"/>
      <c r="N33" s="54"/>
      <c r="O33" s="54"/>
      <c r="P33" s="54"/>
      <c r="Q33" s="39">
        <f t="shared" si="1"/>
        <v>0</v>
      </c>
    </row>
    <row r="34" spans="1:17" x14ac:dyDescent="0.35">
      <c r="A34" s="27">
        <v>53207</v>
      </c>
      <c r="B34" s="27" t="s">
        <v>1121</v>
      </c>
      <c r="C34" s="27" t="s">
        <v>1122</v>
      </c>
      <c r="D34" s="27" t="s">
        <v>1123</v>
      </c>
      <c r="E34" s="35" t="s">
        <v>1124</v>
      </c>
      <c r="F34" s="27" t="s">
        <v>50</v>
      </c>
      <c r="G34" s="49" t="s">
        <v>1057</v>
      </c>
      <c r="H34" s="24"/>
      <c r="I34" s="37">
        <v>1</v>
      </c>
      <c r="J34" s="38">
        <v>440</v>
      </c>
      <c r="K34" s="38">
        <v>440</v>
      </c>
      <c r="L34" s="38">
        <v>440</v>
      </c>
      <c r="M34" s="54"/>
      <c r="N34" s="54"/>
      <c r="O34" s="54"/>
      <c r="P34" s="54"/>
      <c r="Q34" s="39">
        <f t="shared" si="1"/>
        <v>0</v>
      </c>
    </row>
    <row r="35" spans="1:17" x14ac:dyDescent="0.35">
      <c r="A35" s="40">
        <v>53206</v>
      </c>
      <c r="B35" s="40" t="s">
        <v>1125</v>
      </c>
      <c r="C35" s="40" t="s">
        <v>1126</v>
      </c>
      <c r="D35" s="40" t="s">
        <v>1127</v>
      </c>
      <c r="E35" s="41" t="s">
        <v>1128</v>
      </c>
      <c r="F35" s="40" t="s">
        <v>416</v>
      </c>
      <c r="G35" s="50" t="s">
        <v>1032</v>
      </c>
      <c r="H35" s="43" t="s">
        <v>1129</v>
      </c>
      <c r="I35" s="44">
        <v>0</v>
      </c>
      <c r="J35" s="45">
        <v>0</v>
      </c>
      <c r="K35" s="45">
        <v>0</v>
      </c>
      <c r="L35" s="45">
        <v>0</v>
      </c>
      <c r="M35" s="54"/>
      <c r="N35" s="54"/>
      <c r="O35" s="54"/>
      <c r="P35" s="54"/>
      <c r="Q35" s="39">
        <f t="shared" si="1"/>
        <v>0</v>
      </c>
    </row>
    <row r="36" spans="1:17" x14ac:dyDescent="0.35">
      <c r="A36" s="27">
        <v>53206</v>
      </c>
      <c r="B36" s="27" t="s">
        <v>1130</v>
      </c>
      <c r="C36" s="27" t="s">
        <v>1131</v>
      </c>
      <c r="D36" s="27" t="s">
        <v>1132</v>
      </c>
      <c r="E36" s="35">
        <v>49</v>
      </c>
      <c r="F36" s="27" t="s">
        <v>50</v>
      </c>
      <c r="G36" s="49" t="s">
        <v>73</v>
      </c>
      <c r="H36" s="24" t="s">
        <v>1133</v>
      </c>
      <c r="I36" s="37">
        <v>0</v>
      </c>
      <c r="J36" s="38">
        <v>0</v>
      </c>
      <c r="K36" s="38">
        <v>0</v>
      </c>
      <c r="L36" s="38">
        <v>0</v>
      </c>
      <c r="M36" s="54"/>
      <c r="N36" s="54"/>
      <c r="O36" s="54"/>
      <c r="P36" s="54"/>
      <c r="Q36" s="39">
        <f t="shared" si="1"/>
        <v>0</v>
      </c>
    </row>
    <row r="37" spans="1:17" x14ac:dyDescent="0.35">
      <c r="A37" s="40">
        <v>53206</v>
      </c>
      <c r="B37" s="40" t="s">
        <v>1134</v>
      </c>
      <c r="C37" s="40" t="s">
        <v>1135</v>
      </c>
      <c r="D37" s="40" t="s">
        <v>1136</v>
      </c>
      <c r="E37" s="41">
        <v>18</v>
      </c>
      <c r="F37" s="40" t="s">
        <v>50</v>
      </c>
      <c r="G37" s="50" t="s">
        <v>1032</v>
      </c>
      <c r="H37" s="43"/>
      <c r="I37" s="44">
        <v>1</v>
      </c>
      <c r="J37" s="45">
        <v>538</v>
      </c>
      <c r="K37" s="45">
        <v>538</v>
      </c>
      <c r="L37" s="45">
        <v>538</v>
      </c>
      <c r="M37" s="54"/>
      <c r="N37" s="54"/>
      <c r="O37" s="54"/>
      <c r="P37" s="54"/>
      <c r="Q37" s="39">
        <f t="shared" si="1"/>
        <v>0</v>
      </c>
    </row>
    <row r="38" spans="1:17" x14ac:dyDescent="0.35">
      <c r="A38" s="27">
        <v>53206</v>
      </c>
      <c r="B38" s="27" t="s">
        <v>1137</v>
      </c>
      <c r="C38" s="27" t="s">
        <v>1138</v>
      </c>
      <c r="D38" s="27" t="s">
        <v>1139</v>
      </c>
      <c r="E38" s="35">
        <v>67</v>
      </c>
      <c r="F38" s="27" t="s">
        <v>50</v>
      </c>
      <c r="G38" s="49" t="s">
        <v>1032</v>
      </c>
      <c r="H38" s="24"/>
      <c r="I38" s="37">
        <v>1</v>
      </c>
      <c r="J38" s="38">
        <v>390</v>
      </c>
      <c r="K38" s="38">
        <v>390</v>
      </c>
      <c r="L38" s="38">
        <v>390</v>
      </c>
      <c r="M38" s="54"/>
      <c r="N38" s="54"/>
      <c r="O38" s="54"/>
      <c r="P38" s="54"/>
      <c r="Q38" s="39">
        <f t="shared" si="1"/>
        <v>0</v>
      </c>
    </row>
    <row r="39" spans="1:17" ht="34.5" x14ac:dyDescent="0.35">
      <c r="A39" s="40">
        <v>53206</v>
      </c>
      <c r="B39" s="40" t="s">
        <v>1140</v>
      </c>
      <c r="C39" s="40" t="s">
        <v>1141</v>
      </c>
      <c r="D39" s="40" t="s">
        <v>1142</v>
      </c>
      <c r="E39" s="41">
        <v>212</v>
      </c>
      <c r="F39" s="40" t="s">
        <v>50</v>
      </c>
      <c r="G39" s="50" t="s">
        <v>1028</v>
      </c>
      <c r="H39" s="43"/>
      <c r="I39" s="44">
        <v>1</v>
      </c>
      <c r="J39" s="45">
        <v>266</v>
      </c>
      <c r="K39" s="45">
        <v>266</v>
      </c>
      <c r="L39" s="45">
        <v>266</v>
      </c>
      <c r="M39" s="54"/>
      <c r="N39" s="54"/>
      <c r="O39" s="54"/>
      <c r="P39" s="54"/>
      <c r="Q39" s="39">
        <f t="shared" si="1"/>
        <v>0</v>
      </c>
    </row>
    <row r="40" spans="1:17" ht="34.5" x14ac:dyDescent="0.35">
      <c r="A40" s="27">
        <v>53206</v>
      </c>
      <c r="B40" s="27" t="s">
        <v>1143</v>
      </c>
      <c r="C40" s="27" t="s">
        <v>1144</v>
      </c>
      <c r="D40" s="27" t="s">
        <v>1145</v>
      </c>
      <c r="E40" s="35">
        <v>2</v>
      </c>
      <c r="F40" s="27" t="s">
        <v>50</v>
      </c>
      <c r="G40" s="49" t="s">
        <v>1028</v>
      </c>
      <c r="H40" s="24"/>
      <c r="I40" s="37">
        <v>1</v>
      </c>
      <c r="J40" s="38">
        <v>158</v>
      </c>
      <c r="K40" s="38">
        <v>158</v>
      </c>
      <c r="L40" s="38">
        <v>158</v>
      </c>
      <c r="M40" s="54"/>
      <c r="N40" s="54"/>
      <c r="O40" s="54"/>
      <c r="P40" s="54"/>
      <c r="Q40" s="39">
        <f t="shared" si="1"/>
        <v>0</v>
      </c>
    </row>
    <row r="41" spans="1:17" x14ac:dyDescent="0.35">
      <c r="A41" s="40">
        <v>53207</v>
      </c>
      <c r="B41" s="40" t="s">
        <v>1146</v>
      </c>
      <c r="C41" s="40" t="s">
        <v>1147</v>
      </c>
      <c r="D41" s="40" t="s">
        <v>1148</v>
      </c>
      <c r="E41" s="41">
        <v>16</v>
      </c>
      <c r="F41" s="40" t="s">
        <v>50</v>
      </c>
      <c r="G41" s="50" t="s">
        <v>1057</v>
      </c>
      <c r="H41" s="43"/>
      <c r="I41" s="44">
        <v>1</v>
      </c>
      <c r="J41" s="45">
        <v>530</v>
      </c>
      <c r="K41" s="45">
        <v>530</v>
      </c>
      <c r="L41" s="45">
        <v>530</v>
      </c>
      <c r="M41" s="54"/>
      <c r="N41" s="54"/>
      <c r="O41" s="54"/>
      <c r="P41" s="54"/>
      <c r="Q41" s="39">
        <f t="shared" si="1"/>
        <v>0</v>
      </c>
    </row>
    <row r="42" spans="1:17" x14ac:dyDescent="0.35">
      <c r="A42" s="27">
        <v>53207</v>
      </c>
      <c r="B42" s="27" t="s">
        <v>1149</v>
      </c>
      <c r="C42" s="27" t="s">
        <v>1150</v>
      </c>
      <c r="D42" s="27" t="s">
        <v>1151</v>
      </c>
      <c r="E42" s="35" t="s">
        <v>1152</v>
      </c>
      <c r="F42" s="27" t="s">
        <v>50</v>
      </c>
      <c r="G42" s="49" t="s">
        <v>1057</v>
      </c>
      <c r="H42" s="24"/>
      <c r="I42" s="37">
        <v>1</v>
      </c>
      <c r="J42" s="38">
        <v>224</v>
      </c>
      <c r="K42" s="38">
        <v>224</v>
      </c>
      <c r="L42" s="38">
        <v>224</v>
      </c>
      <c r="M42" s="54"/>
      <c r="N42" s="54"/>
      <c r="O42" s="54"/>
      <c r="P42" s="54"/>
      <c r="Q42" s="39">
        <f t="shared" si="1"/>
        <v>0</v>
      </c>
    </row>
    <row r="43" spans="1:17" x14ac:dyDescent="0.35">
      <c r="A43" s="40">
        <v>53207</v>
      </c>
      <c r="B43" s="40" t="s">
        <v>1153</v>
      </c>
      <c r="C43" s="40" t="s">
        <v>1154</v>
      </c>
      <c r="D43" s="40" t="s">
        <v>1155</v>
      </c>
      <c r="E43" s="41">
        <v>9</v>
      </c>
      <c r="F43" s="40" t="s">
        <v>50</v>
      </c>
      <c r="G43" s="50" t="s">
        <v>1057</v>
      </c>
      <c r="H43" s="43"/>
      <c r="I43" s="44">
        <v>1</v>
      </c>
      <c r="J43" s="45">
        <v>498</v>
      </c>
      <c r="K43" s="45">
        <v>498</v>
      </c>
      <c r="L43" s="45">
        <v>498</v>
      </c>
      <c r="M43" s="54"/>
      <c r="N43" s="54"/>
      <c r="O43" s="54"/>
      <c r="P43" s="54"/>
      <c r="Q43" s="39">
        <f t="shared" si="1"/>
        <v>0</v>
      </c>
    </row>
    <row r="44" spans="1:17" x14ac:dyDescent="0.35">
      <c r="A44" s="27">
        <v>53206</v>
      </c>
      <c r="B44" s="27" t="s">
        <v>1156</v>
      </c>
      <c r="C44" s="27" t="s">
        <v>1157</v>
      </c>
      <c r="D44" s="27" t="s">
        <v>1158</v>
      </c>
      <c r="E44" s="35">
        <v>12</v>
      </c>
      <c r="F44" s="27" t="s">
        <v>50</v>
      </c>
      <c r="G44" s="49" t="s">
        <v>1032</v>
      </c>
      <c r="H44" s="24"/>
      <c r="I44" s="37">
        <v>1</v>
      </c>
      <c r="J44" s="38">
        <v>57</v>
      </c>
      <c r="K44" s="38">
        <v>57</v>
      </c>
      <c r="L44" s="38">
        <v>57</v>
      </c>
      <c r="M44" s="54"/>
      <c r="N44" s="54"/>
      <c r="O44" s="54"/>
      <c r="P44" s="54"/>
      <c r="Q44" s="39">
        <f t="shared" si="1"/>
        <v>0</v>
      </c>
    </row>
    <row r="45" spans="1:17" ht="51.75" x14ac:dyDescent="0.35">
      <c r="A45" s="40">
        <v>53206</v>
      </c>
      <c r="B45" s="40" t="s">
        <v>1159</v>
      </c>
      <c r="C45" s="40" t="s">
        <v>1160</v>
      </c>
      <c r="D45" s="40" t="s">
        <v>1158</v>
      </c>
      <c r="E45" s="41">
        <v>133</v>
      </c>
      <c r="F45" s="40" t="s">
        <v>50</v>
      </c>
      <c r="G45" s="50" t="s">
        <v>1032</v>
      </c>
      <c r="H45" s="43" t="s">
        <v>1161</v>
      </c>
      <c r="I45" s="44">
        <v>1</v>
      </c>
      <c r="J45" s="45">
        <v>1232</v>
      </c>
      <c r="K45" s="45">
        <v>1232</v>
      </c>
      <c r="L45" s="45">
        <v>1232</v>
      </c>
      <c r="M45" s="54"/>
      <c r="N45" s="54"/>
      <c r="O45" s="54"/>
      <c r="P45" s="54"/>
      <c r="Q45" s="39">
        <f t="shared" si="1"/>
        <v>0</v>
      </c>
    </row>
    <row r="46" spans="1:17" x14ac:dyDescent="0.35">
      <c r="A46" s="27">
        <v>53206</v>
      </c>
      <c r="B46" s="27" t="s">
        <v>1162</v>
      </c>
      <c r="C46" s="27" t="s">
        <v>1163</v>
      </c>
      <c r="D46" s="27" t="s">
        <v>1158</v>
      </c>
      <c r="E46" s="35">
        <v>133</v>
      </c>
      <c r="F46" s="27" t="s">
        <v>50</v>
      </c>
      <c r="G46" s="49" t="s">
        <v>1032</v>
      </c>
      <c r="H46" s="24"/>
      <c r="I46" s="37">
        <v>0</v>
      </c>
      <c r="J46" s="38">
        <v>0</v>
      </c>
      <c r="K46" s="38">
        <v>0</v>
      </c>
      <c r="L46" s="38">
        <v>0</v>
      </c>
      <c r="M46" s="54"/>
      <c r="N46" s="54"/>
      <c r="O46" s="54"/>
      <c r="P46" s="54"/>
      <c r="Q46" s="39">
        <f t="shared" si="1"/>
        <v>0</v>
      </c>
    </row>
    <row r="47" spans="1:17" ht="34.5" x14ac:dyDescent="0.35">
      <c r="A47" s="40">
        <v>53206</v>
      </c>
      <c r="B47" s="40" t="s">
        <v>1164</v>
      </c>
      <c r="C47" s="40" t="s">
        <v>1165</v>
      </c>
      <c r="D47" s="40" t="s">
        <v>1166</v>
      </c>
      <c r="E47" s="41">
        <v>200</v>
      </c>
      <c r="F47" s="40" t="s">
        <v>50</v>
      </c>
      <c r="G47" s="50" t="s">
        <v>1028</v>
      </c>
      <c r="H47" s="43"/>
      <c r="I47" s="44">
        <v>1</v>
      </c>
      <c r="J47" s="45">
        <v>463</v>
      </c>
      <c r="K47" s="45">
        <v>463</v>
      </c>
      <c r="L47" s="45">
        <v>463</v>
      </c>
      <c r="M47" s="54"/>
      <c r="N47" s="54"/>
      <c r="O47" s="54"/>
      <c r="P47" s="54"/>
      <c r="Q47" s="39">
        <f t="shared" si="1"/>
        <v>0</v>
      </c>
    </row>
    <row r="48" spans="1:17" ht="51.75" x14ac:dyDescent="0.35">
      <c r="A48" s="27">
        <v>53206</v>
      </c>
      <c r="B48" s="27" t="s">
        <v>1167</v>
      </c>
      <c r="C48" s="27" t="s">
        <v>1168</v>
      </c>
      <c r="D48" s="27" t="s">
        <v>1169</v>
      </c>
      <c r="E48" s="35">
        <v>422</v>
      </c>
      <c r="F48" s="27" t="s">
        <v>87</v>
      </c>
      <c r="G48" s="49" t="s">
        <v>1028</v>
      </c>
      <c r="H48" s="24" t="s">
        <v>1170</v>
      </c>
      <c r="I48" s="37">
        <v>0</v>
      </c>
      <c r="J48" s="38">
        <v>0</v>
      </c>
      <c r="K48" s="38">
        <v>0</v>
      </c>
      <c r="L48" s="38">
        <v>0</v>
      </c>
      <c r="M48" s="54"/>
      <c r="N48" s="54"/>
      <c r="O48" s="54"/>
      <c r="P48" s="54"/>
      <c r="Q48" s="39">
        <f t="shared" si="1"/>
        <v>0</v>
      </c>
    </row>
    <row r="49" spans="1:17" ht="34.5" x14ac:dyDescent="0.35">
      <c r="A49" s="40">
        <v>53206</v>
      </c>
      <c r="B49" s="40" t="s">
        <v>1171</v>
      </c>
      <c r="C49" s="40" t="s">
        <v>1172</v>
      </c>
      <c r="D49" s="40" t="s">
        <v>1169</v>
      </c>
      <c r="E49" s="41">
        <v>19</v>
      </c>
      <c r="F49" s="40" t="s">
        <v>50</v>
      </c>
      <c r="G49" s="50" t="s">
        <v>1028</v>
      </c>
      <c r="H49" s="43"/>
      <c r="I49" s="44">
        <v>1</v>
      </c>
      <c r="J49" s="45">
        <v>690</v>
      </c>
      <c r="K49" s="45">
        <v>690</v>
      </c>
      <c r="L49" s="45">
        <v>690</v>
      </c>
      <c r="M49" s="54"/>
      <c r="N49" s="54"/>
      <c r="O49" s="54"/>
      <c r="P49" s="54"/>
      <c r="Q49" s="39">
        <f t="shared" si="1"/>
        <v>0</v>
      </c>
    </row>
    <row r="50" spans="1:17" ht="34.5" x14ac:dyDescent="0.35">
      <c r="A50" s="27">
        <v>53206</v>
      </c>
      <c r="B50" s="27" t="s">
        <v>1173</v>
      </c>
      <c r="C50" s="27" t="s">
        <v>1174</v>
      </c>
      <c r="D50" s="27" t="s">
        <v>1169</v>
      </c>
      <c r="E50" s="35">
        <v>420</v>
      </c>
      <c r="F50" s="27" t="s">
        <v>50</v>
      </c>
      <c r="G50" s="49" t="s">
        <v>1028</v>
      </c>
      <c r="H50" s="24"/>
      <c r="I50" s="37">
        <v>1</v>
      </c>
      <c r="J50" s="38">
        <v>324</v>
      </c>
      <c r="K50" s="38">
        <v>324</v>
      </c>
      <c r="L50" s="38">
        <v>324</v>
      </c>
      <c r="M50" s="54"/>
      <c r="N50" s="54"/>
      <c r="O50" s="54"/>
      <c r="P50" s="54"/>
      <c r="Q50" s="39">
        <f t="shared" si="1"/>
        <v>0</v>
      </c>
    </row>
    <row r="51" spans="1:17" ht="34.5" x14ac:dyDescent="0.35">
      <c r="A51" s="40">
        <v>53206</v>
      </c>
      <c r="B51" s="40" t="s">
        <v>1175</v>
      </c>
      <c r="C51" s="40" t="s">
        <v>1176</v>
      </c>
      <c r="D51" s="40" t="s">
        <v>1177</v>
      </c>
      <c r="E51" s="41">
        <v>15</v>
      </c>
      <c r="F51" s="40" t="s">
        <v>50</v>
      </c>
      <c r="G51" s="50" t="s">
        <v>1028</v>
      </c>
      <c r="H51" s="43"/>
      <c r="I51" s="44">
        <v>1</v>
      </c>
      <c r="J51" s="45">
        <v>391</v>
      </c>
      <c r="K51" s="45">
        <v>391</v>
      </c>
      <c r="L51" s="45">
        <v>391</v>
      </c>
      <c r="M51" s="54"/>
      <c r="N51" s="54"/>
      <c r="O51" s="54"/>
      <c r="P51" s="54"/>
      <c r="Q51" s="39">
        <f t="shared" si="1"/>
        <v>0</v>
      </c>
    </row>
    <row r="52" spans="1:17" x14ac:dyDescent="0.35">
      <c r="A52" s="27">
        <v>53207</v>
      </c>
      <c r="B52" s="27" t="s">
        <v>1178</v>
      </c>
      <c r="C52" s="27" t="s">
        <v>1179</v>
      </c>
      <c r="D52" s="27" t="s">
        <v>1180</v>
      </c>
      <c r="E52" s="35">
        <v>1</v>
      </c>
      <c r="F52" s="27" t="s">
        <v>50</v>
      </c>
      <c r="G52" s="49" t="s">
        <v>1057</v>
      </c>
      <c r="H52" s="24"/>
      <c r="I52" s="37">
        <v>1</v>
      </c>
      <c r="J52" s="38">
        <v>222</v>
      </c>
      <c r="K52" s="38">
        <v>222</v>
      </c>
      <c r="L52" s="38">
        <v>222</v>
      </c>
      <c r="M52" s="54"/>
      <c r="N52" s="54"/>
      <c r="O52" s="54"/>
      <c r="P52" s="54"/>
      <c r="Q52" s="39">
        <f t="shared" si="1"/>
        <v>0</v>
      </c>
    </row>
    <row r="53" spans="1:17" x14ac:dyDescent="0.35">
      <c r="A53" s="40">
        <v>53206</v>
      </c>
      <c r="B53" s="40" t="s">
        <v>1181</v>
      </c>
      <c r="C53" s="40" t="s">
        <v>1182</v>
      </c>
      <c r="D53" s="40" t="s">
        <v>1183</v>
      </c>
      <c r="E53" s="41">
        <v>83</v>
      </c>
      <c r="F53" s="40" t="s">
        <v>50</v>
      </c>
      <c r="G53" s="50" t="s">
        <v>1032</v>
      </c>
      <c r="H53" s="43"/>
      <c r="I53" s="44">
        <v>1</v>
      </c>
      <c r="J53" s="45">
        <v>485</v>
      </c>
      <c r="K53" s="45">
        <v>485</v>
      </c>
      <c r="L53" s="45">
        <v>485</v>
      </c>
      <c r="M53" s="54"/>
      <c r="N53" s="54"/>
      <c r="O53" s="54"/>
      <c r="P53" s="54"/>
      <c r="Q53" s="39">
        <f t="shared" si="1"/>
        <v>0</v>
      </c>
    </row>
    <row r="54" spans="1:17" x14ac:dyDescent="0.35">
      <c r="A54" s="27">
        <v>53207</v>
      </c>
      <c r="B54" s="27" t="s">
        <v>1184</v>
      </c>
      <c r="C54" s="27" t="s">
        <v>1185</v>
      </c>
      <c r="D54" s="27" t="s">
        <v>1186</v>
      </c>
      <c r="E54" s="35">
        <v>65</v>
      </c>
      <c r="F54" s="27" t="s">
        <v>50</v>
      </c>
      <c r="G54" s="49" t="s">
        <v>1057</v>
      </c>
      <c r="H54" s="24"/>
      <c r="I54" s="37">
        <v>1</v>
      </c>
      <c r="J54" s="38">
        <v>1974</v>
      </c>
      <c r="K54" s="38">
        <v>1974</v>
      </c>
      <c r="L54" s="38">
        <v>1974</v>
      </c>
      <c r="M54" s="54"/>
      <c r="N54" s="54"/>
      <c r="O54" s="54"/>
      <c r="P54" s="54"/>
      <c r="Q54" s="39">
        <f t="shared" si="1"/>
        <v>0</v>
      </c>
    </row>
    <row r="55" spans="1:17" x14ac:dyDescent="0.35">
      <c r="A55" s="40">
        <v>53207</v>
      </c>
      <c r="B55" s="40" t="s">
        <v>1187</v>
      </c>
      <c r="C55" s="40" t="s">
        <v>1188</v>
      </c>
      <c r="D55" s="40" t="s">
        <v>1186</v>
      </c>
      <c r="E55" s="41" t="s">
        <v>1189</v>
      </c>
      <c r="F55" s="40" t="s">
        <v>50</v>
      </c>
      <c r="G55" s="50" t="s">
        <v>1057</v>
      </c>
      <c r="H55" s="43"/>
      <c r="I55" s="44">
        <v>1</v>
      </c>
      <c r="J55" s="45">
        <v>346</v>
      </c>
      <c r="K55" s="45">
        <v>346</v>
      </c>
      <c r="L55" s="45">
        <v>346</v>
      </c>
      <c r="M55" s="54"/>
      <c r="N55" s="54"/>
      <c r="O55" s="54"/>
      <c r="P55" s="54"/>
      <c r="Q55" s="39">
        <f t="shared" si="1"/>
        <v>0</v>
      </c>
    </row>
    <row r="56" spans="1:17" x14ac:dyDescent="0.35">
      <c r="A56" s="27">
        <v>53207</v>
      </c>
      <c r="B56" s="27" t="s">
        <v>1190</v>
      </c>
      <c r="C56" s="27" t="s">
        <v>1191</v>
      </c>
      <c r="D56" s="27" t="s">
        <v>1192</v>
      </c>
      <c r="E56" s="35">
        <v>61</v>
      </c>
      <c r="F56" s="27" t="s">
        <v>50</v>
      </c>
      <c r="G56" s="49" t="s">
        <v>1057</v>
      </c>
      <c r="H56" s="24"/>
      <c r="I56" s="37">
        <v>1</v>
      </c>
      <c r="J56" s="38">
        <v>1649</v>
      </c>
      <c r="K56" s="38">
        <v>1649</v>
      </c>
      <c r="L56" s="38">
        <v>1649</v>
      </c>
      <c r="M56" s="54"/>
      <c r="N56" s="54"/>
      <c r="O56" s="54"/>
      <c r="P56" s="54"/>
      <c r="Q56" s="39">
        <f t="shared" si="1"/>
        <v>0</v>
      </c>
    </row>
    <row r="57" spans="1:17" x14ac:dyDescent="0.35">
      <c r="A57" s="40">
        <v>53207</v>
      </c>
      <c r="B57" s="40" t="s">
        <v>1193</v>
      </c>
      <c r="C57" s="40" t="s">
        <v>1194</v>
      </c>
      <c r="D57" s="40" t="s">
        <v>1195</v>
      </c>
      <c r="E57" s="41">
        <v>25</v>
      </c>
      <c r="F57" s="40" t="s">
        <v>50</v>
      </c>
      <c r="G57" s="50" t="s">
        <v>1057</v>
      </c>
      <c r="H57" s="43"/>
      <c r="I57" s="44">
        <v>1</v>
      </c>
      <c r="J57" s="45">
        <v>642</v>
      </c>
      <c r="K57" s="45">
        <v>642</v>
      </c>
      <c r="L57" s="45">
        <v>642</v>
      </c>
      <c r="M57" s="54"/>
      <c r="N57" s="54"/>
      <c r="O57" s="54"/>
      <c r="P57" s="54"/>
      <c r="Q57" s="39">
        <f t="shared" si="1"/>
        <v>0</v>
      </c>
    </row>
    <row r="58" spans="1:17" ht="51.75" x14ac:dyDescent="0.35">
      <c r="A58" s="27">
        <v>53207</v>
      </c>
      <c r="B58" s="27" t="s">
        <v>1196</v>
      </c>
      <c r="C58" s="27" t="s">
        <v>1197</v>
      </c>
      <c r="D58" s="27" t="s">
        <v>1198</v>
      </c>
      <c r="E58" s="35">
        <v>19</v>
      </c>
      <c r="F58" s="27" t="s">
        <v>50</v>
      </c>
      <c r="G58" s="49" t="s">
        <v>1057</v>
      </c>
      <c r="H58" s="24" t="s">
        <v>1199</v>
      </c>
      <c r="I58" s="37">
        <v>1</v>
      </c>
      <c r="J58" s="38">
        <v>170</v>
      </c>
      <c r="K58" s="38">
        <v>170</v>
      </c>
      <c r="L58" s="38">
        <v>170</v>
      </c>
      <c r="M58" s="54"/>
      <c r="N58" s="54"/>
      <c r="O58" s="54"/>
      <c r="P58" s="54"/>
      <c r="Q58" s="39">
        <f t="shared" si="1"/>
        <v>0</v>
      </c>
    </row>
    <row r="59" spans="1:17" ht="51.75" x14ac:dyDescent="0.35">
      <c r="A59" s="40">
        <v>53207</v>
      </c>
      <c r="B59" s="40" t="s">
        <v>1200</v>
      </c>
      <c r="C59" s="40" t="s">
        <v>1201</v>
      </c>
      <c r="D59" s="40" t="s">
        <v>1198</v>
      </c>
      <c r="E59" s="41">
        <v>21</v>
      </c>
      <c r="F59" s="40" t="s">
        <v>50</v>
      </c>
      <c r="G59" s="50" t="s">
        <v>1057</v>
      </c>
      <c r="H59" s="43" t="s">
        <v>1202</v>
      </c>
      <c r="I59" s="44">
        <v>1</v>
      </c>
      <c r="J59" s="45">
        <v>970</v>
      </c>
      <c r="K59" s="45">
        <v>970</v>
      </c>
      <c r="L59" s="45">
        <v>970</v>
      </c>
      <c r="M59" s="54"/>
      <c r="N59" s="54"/>
      <c r="O59" s="54"/>
      <c r="P59" s="54"/>
      <c r="Q59" s="39">
        <f t="shared" si="1"/>
        <v>0</v>
      </c>
    </row>
    <row r="60" spans="1:17" x14ac:dyDescent="0.35">
      <c r="A60" s="27">
        <v>53206</v>
      </c>
      <c r="B60" s="27" t="s">
        <v>1203</v>
      </c>
      <c r="C60" s="27" t="s">
        <v>1204</v>
      </c>
      <c r="D60" s="27" t="s">
        <v>1205</v>
      </c>
      <c r="E60" s="35">
        <v>18</v>
      </c>
      <c r="F60" s="27" t="s">
        <v>50</v>
      </c>
      <c r="G60" s="49" t="s">
        <v>1032</v>
      </c>
      <c r="H60" s="24"/>
      <c r="I60" s="37">
        <v>1</v>
      </c>
      <c r="J60" s="38">
        <v>700</v>
      </c>
      <c r="K60" s="38">
        <v>700</v>
      </c>
      <c r="L60" s="38">
        <v>700</v>
      </c>
      <c r="M60" s="54"/>
      <c r="N60" s="54"/>
      <c r="O60" s="54"/>
      <c r="P60" s="54"/>
      <c r="Q60" s="39">
        <f t="shared" si="1"/>
        <v>0</v>
      </c>
    </row>
    <row r="61" spans="1:17" x14ac:dyDescent="0.35">
      <c r="A61" s="40">
        <v>53206</v>
      </c>
      <c r="B61" s="40" t="s">
        <v>1206</v>
      </c>
      <c r="C61" s="40" t="s">
        <v>1207</v>
      </c>
      <c r="D61" s="40" t="s">
        <v>1208</v>
      </c>
      <c r="E61" s="41">
        <v>1</v>
      </c>
      <c r="F61" s="40" t="s">
        <v>50</v>
      </c>
      <c r="G61" s="50" t="s">
        <v>1032</v>
      </c>
      <c r="H61" s="43"/>
      <c r="I61" s="44">
        <v>1</v>
      </c>
      <c r="J61" s="45">
        <v>475</v>
      </c>
      <c r="K61" s="45">
        <v>475</v>
      </c>
      <c r="L61" s="45">
        <v>475</v>
      </c>
      <c r="M61" s="54"/>
      <c r="N61" s="54"/>
      <c r="O61" s="54"/>
      <c r="P61" s="54"/>
      <c r="Q61" s="39">
        <f t="shared" si="1"/>
        <v>0</v>
      </c>
    </row>
    <row r="62" spans="1:17" x14ac:dyDescent="0.35">
      <c r="A62" s="27">
        <v>53207</v>
      </c>
      <c r="B62" s="27" t="s">
        <v>1209</v>
      </c>
      <c r="C62" s="27" t="s">
        <v>1210</v>
      </c>
      <c r="D62" s="27" t="s">
        <v>1211</v>
      </c>
      <c r="E62" s="35">
        <v>165</v>
      </c>
      <c r="F62" s="27" t="s">
        <v>50</v>
      </c>
      <c r="G62" s="49" t="s">
        <v>1057</v>
      </c>
      <c r="H62" s="24"/>
      <c r="I62" s="37">
        <v>1</v>
      </c>
      <c r="J62" s="38">
        <v>865</v>
      </c>
      <c r="K62" s="38">
        <v>865</v>
      </c>
      <c r="L62" s="38">
        <v>865</v>
      </c>
      <c r="M62" s="54"/>
      <c r="N62" s="54"/>
      <c r="O62" s="54"/>
      <c r="P62" s="54"/>
      <c r="Q62" s="39">
        <f t="shared" si="1"/>
        <v>0</v>
      </c>
    </row>
    <row r="63" spans="1:17" x14ac:dyDescent="0.35">
      <c r="A63" s="40">
        <v>53206</v>
      </c>
      <c r="B63" s="40" t="s">
        <v>1212</v>
      </c>
      <c r="C63" s="40" t="s">
        <v>1213</v>
      </c>
      <c r="D63" s="40" t="s">
        <v>1214</v>
      </c>
      <c r="E63" s="41" t="s">
        <v>1215</v>
      </c>
      <c r="F63" s="40" t="s">
        <v>50</v>
      </c>
      <c r="G63" s="50" t="s">
        <v>1032</v>
      </c>
      <c r="H63" s="43"/>
      <c r="I63" s="44">
        <v>1</v>
      </c>
      <c r="J63" s="45">
        <v>1585</v>
      </c>
      <c r="K63" s="45">
        <v>1585</v>
      </c>
      <c r="L63" s="45">
        <v>1585</v>
      </c>
      <c r="M63" s="54"/>
      <c r="N63" s="54"/>
      <c r="O63" s="54"/>
      <c r="P63" s="54"/>
      <c r="Q63" s="39">
        <f t="shared" si="1"/>
        <v>0</v>
      </c>
    </row>
    <row r="64" spans="1:17" x14ac:dyDescent="0.35">
      <c r="A64" s="27">
        <v>53206</v>
      </c>
      <c r="B64" s="27" t="s">
        <v>1216</v>
      </c>
      <c r="C64" s="27" t="s">
        <v>1217</v>
      </c>
      <c r="D64" s="27" t="s">
        <v>1214</v>
      </c>
      <c r="E64" s="35">
        <v>92</v>
      </c>
      <c r="F64" s="27" t="s">
        <v>50</v>
      </c>
      <c r="G64" s="49" t="s">
        <v>1032</v>
      </c>
      <c r="H64" s="24"/>
      <c r="I64" s="37">
        <v>1</v>
      </c>
      <c r="J64" s="38">
        <v>253</v>
      </c>
      <c r="K64" s="38">
        <v>253</v>
      </c>
      <c r="L64" s="38">
        <v>253</v>
      </c>
      <c r="M64" s="54"/>
      <c r="N64" s="54"/>
      <c r="O64" s="54"/>
      <c r="P64" s="54"/>
      <c r="Q64" s="39">
        <f t="shared" si="1"/>
        <v>0</v>
      </c>
    </row>
    <row r="65" spans="1:17" ht="34.5" x14ac:dyDescent="0.35">
      <c r="A65" s="40">
        <v>53206</v>
      </c>
      <c r="B65" s="40" t="s">
        <v>1218</v>
      </c>
      <c r="C65" s="40" t="s">
        <v>1219</v>
      </c>
      <c r="D65" s="40" t="s">
        <v>1220</v>
      </c>
      <c r="E65" s="41">
        <v>38</v>
      </c>
      <c r="F65" s="40" t="s">
        <v>50</v>
      </c>
      <c r="G65" s="50" t="s">
        <v>1028</v>
      </c>
      <c r="H65" s="43"/>
      <c r="I65" s="44">
        <v>1</v>
      </c>
      <c r="J65" s="45">
        <v>815</v>
      </c>
      <c r="K65" s="45">
        <v>815</v>
      </c>
      <c r="L65" s="45">
        <v>815</v>
      </c>
      <c r="M65" s="54"/>
      <c r="N65" s="54"/>
      <c r="O65" s="54"/>
      <c r="P65" s="54"/>
      <c r="Q65" s="39">
        <f t="shared" si="1"/>
        <v>0</v>
      </c>
    </row>
    <row r="66" spans="1:17" x14ac:dyDescent="0.35">
      <c r="A66" s="27">
        <v>53206</v>
      </c>
      <c r="B66" s="27" t="s">
        <v>1221</v>
      </c>
      <c r="C66" s="27" t="s">
        <v>1222</v>
      </c>
      <c r="D66" s="27" t="s">
        <v>1223</v>
      </c>
      <c r="E66" s="35">
        <v>31</v>
      </c>
      <c r="F66" s="27" t="s">
        <v>50</v>
      </c>
      <c r="G66" s="49" t="s">
        <v>1032</v>
      </c>
      <c r="H66" s="24"/>
      <c r="I66" s="37">
        <v>1</v>
      </c>
      <c r="J66" s="38">
        <v>1020</v>
      </c>
      <c r="K66" s="38">
        <v>1020</v>
      </c>
      <c r="L66" s="38">
        <v>1020</v>
      </c>
      <c r="M66" s="54"/>
      <c r="N66" s="54"/>
      <c r="O66" s="54"/>
      <c r="P66" s="54"/>
      <c r="Q66" s="39">
        <f t="shared" si="1"/>
        <v>0</v>
      </c>
    </row>
    <row r="67" spans="1:17" x14ac:dyDescent="0.35">
      <c r="A67" s="40">
        <v>53207</v>
      </c>
      <c r="B67" s="40" t="s">
        <v>1224</v>
      </c>
      <c r="C67" s="40" t="s">
        <v>1225</v>
      </c>
      <c r="D67" s="40" t="s">
        <v>1226</v>
      </c>
      <c r="E67" s="41">
        <v>28</v>
      </c>
      <c r="F67" s="40" t="s">
        <v>50</v>
      </c>
      <c r="G67" s="50" t="s">
        <v>1057</v>
      </c>
      <c r="H67" s="43"/>
      <c r="I67" s="44">
        <v>1</v>
      </c>
      <c r="J67" s="45">
        <v>186</v>
      </c>
      <c r="K67" s="45">
        <v>186</v>
      </c>
      <c r="L67" s="45">
        <v>186</v>
      </c>
      <c r="M67" s="54"/>
      <c r="N67" s="54"/>
      <c r="O67" s="54"/>
      <c r="P67" s="54"/>
      <c r="Q67" s="39">
        <f t="shared" si="1"/>
        <v>0</v>
      </c>
    </row>
    <row r="68" spans="1:17" ht="34.5" x14ac:dyDescent="0.35">
      <c r="A68" s="27">
        <v>53206</v>
      </c>
      <c r="B68" s="27" t="s">
        <v>1227</v>
      </c>
      <c r="C68" s="27" t="s">
        <v>1228</v>
      </c>
      <c r="D68" s="27" t="s">
        <v>1229</v>
      </c>
      <c r="E68" s="35">
        <v>10</v>
      </c>
      <c r="F68" s="27" t="s">
        <v>50</v>
      </c>
      <c r="G68" s="49" t="s">
        <v>1028</v>
      </c>
      <c r="H68" s="24"/>
      <c r="I68" s="37">
        <v>1</v>
      </c>
      <c r="J68" s="38">
        <v>1135</v>
      </c>
      <c r="K68" s="38">
        <v>1135</v>
      </c>
      <c r="L68" s="38">
        <v>1135</v>
      </c>
      <c r="M68" s="54"/>
      <c r="N68" s="54"/>
      <c r="O68" s="54"/>
      <c r="P68" s="54"/>
      <c r="Q68" s="39">
        <f t="shared" si="1"/>
        <v>0</v>
      </c>
    </row>
    <row r="69" spans="1:17" ht="34.5" x14ac:dyDescent="0.35">
      <c r="A69" s="40">
        <v>53206</v>
      </c>
      <c r="B69" s="40" t="s">
        <v>1230</v>
      </c>
      <c r="C69" s="40" t="s">
        <v>1231</v>
      </c>
      <c r="D69" s="40" t="s">
        <v>1232</v>
      </c>
      <c r="E69" s="41">
        <v>6</v>
      </c>
      <c r="F69" s="40" t="s">
        <v>50</v>
      </c>
      <c r="G69" s="50" t="s">
        <v>1028</v>
      </c>
      <c r="H69" s="43"/>
      <c r="I69" s="44">
        <v>1</v>
      </c>
      <c r="J69" s="45">
        <v>283</v>
      </c>
      <c r="K69" s="45">
        <v>283</v>
      </c>
      <c r="L69" s="45">
        <v>283</v>
      </c>
      <c r="M69" s="54"/>
      <c r="N69" s="54"/>
      <c r="O69" s="54"/>
      <c r="P69" s="54"/>
      <c r="Q69" s="39">
        <f t="shared" ref="Q69:Q87" si="2">SUM(M69:P69)</f>
        <v>0</v>
      </c>
    </row>
    <row r="70" spans="1:17" x14ac:dyDescent="0.35">
      <c r="A70" s="27">
        <v>53206</v>
      </c>
      <c r="B70" s="27" t="s">
        <v>1233</v>
      </c>
      <c r="C70" s="27" t="s">
        <v>1234</v>
      </c>
      <c r="D70" s="27" t="s">
        <v>1235</v>
      </c>
      <c r="E70" s="35" t="s">
        <v>1236</v>
      </c>
      <c r="F70" s="27" t="s">
        <v>50</v>
      </c>
      <c r="G70" s="49" t="s">
        <v>1032</v>
      </c>
      <c r="H70" s="24"/>
      <c r="I70" s="37">
        <v>1</v>
      </c>
      <c r="J70" s="38">
        <v>992</v>
      </c>
      <c r="K70" s="38">
        <v>992</v>
      </c>
      <c r="L70" s="38">
        <v>992</v>
      </c>
      <c r="M70" s="54"/>
      <c r="N70" s="54"/>
      <c r="O70" s="54"/>
      <c r="P70" s="54"/>
      <c r="Q70" s="39">
        <f t="shared" si="2"/>
        <v>0</v>
      </c>
    </row>
    <row r="71" spans="1:17" ht="34.5" x14ac:dyDescent="0.35">
      <c r="A71" s="40">
        <v>53206</v>
      </c>
      <c r="B71" s="40" t="s">
        <v>1237</v>
      </c>
      <c r="C71" s="40" t="s">
        <v>1238</v>
      </c>
      <c r="D71" s="40" t="s">
        <v>1239</v>
      </c>
      <c r="E71" s="41">
        <v>36</v>
      </c>
      <c r="F71" s="40" t="s">
        <v>50</v>
      </c>
      <c r="G71" s="50" t="s">
        <v>1028</v>
      </c>
      <c r="H71" s="43"/>
      <c r="I71" s="44">
        <v>1</v>
      </c>
      <c r="J71" s="45">
        <v>712</v>
      </c>
      <c r="K71" s="45">
        <v>712</v>
      </c>
      <c r="L71" s="45">
        <v>712</v>
      </c>
      <c r="M71" s="54"/>
      <c r="N71" s="54"/>
      <c r="O71" s="54"/>
      <c r="P71" s="54"/>
      <c r="Q71" s="39">
        <f t="shared" si="2"/>
        <v>0</v>
      </c>
    </row>
    <row r="72" spans="1:17" ht="34.5" x14ac:dyDescent="0.35">
      <c r="A72" s="27">
        <v>53207</v>
      </c>
      <c r="B72" s="27" t="s">
        <v>1240</v>
      </c>
      <c r="C72" s="27" t="s">
        <v>1241</v>
      </c>
      <c r="D72" s="27" t="s">
        <v>1242</v>
      </c>
      <c r="E72" s="35">
        <v>16</v>
      </c>
      <c r="F72" s="27" t="s">
        <v>50</v>
      </c>
      <c r="G72" s="49" t="s">
        <v>1057</v>
      </c>
      <c r="H72" s="24" t="s">
        <v>1243</v>
      </c>
      <c r="I72" s="37">
        <v>1</v>
      </c>
      <c r="J72" s="38">
        <v>33</v>
      </c>
      <c r="K72" s="38">
        <v>33</v>
      </c>
      <c r="L72" s="38">
        <v>33</v>
      </c>
      <c r="M72" s="54"/>
      <c r="N72" s="54"/>
      <c r="O72" s="54"/>
      <c r="P72" s="54"/>
      <c r="Q72" s="39">
        <f t="shared" si="2"/>
        <v>0</v>
      </c>
    </row>
    <row r="73" spans="1:17" x14ac:dyDescent="0.35">
      <c r="A73" s="40">
        <v>53206</v>
      </c>
      <c r="B73" s="40" t="s">
        <v>1244</v>
      </c>
      <c r="C73" s="40" t="s">
        <v>1245</v>
      </c>
      <c r="D73" s="40" t="s">
        <v>1246</v>
      </c>
      <c r="E73" s="41">
        <v>6</v>
      </c>
      <c r="F73" s="40" t="s">
        <v>50</v>
      </c>
      <c r="G73" s="50" t="s">
        <v>1032</v>
      </c>
      <c r="H73" s="43"/>
      <c r="I73" s="44">
        <v>1</v>
      </c>
      <c r="J73" s="45">
        <v>756</v>
      </c>
      <c r="K73" s="45">
        <v>756</v>
      </c>
      <c r="L73" s="45">
        <v>756</v>
      </c>
      <c r="M73" s="54"/>
      <c r="N73" s="54"/>
      <c r="O73" s="54"/>
      <c r="P73" s="54"/>
      <c r="Q73" s="39">
        <f t="shared" si="2"/>
        <v>0</v>
      </c>
    </row>
    <row r="74" spans="1:17" ht="34.5" x14ac:dyDescent="0.35">
      <c r="A74" s="27">
        <v>53206</v>
      </c>
      <c r="B74" s="27" t="s">
        <v>1247</v>
      </c>
      <c r="C74" s="27" t="s">
        <v>1248</v>
      </c>
      <c r="D74" s="27" t="s">
        <v>1249</v>
      </c>
      <c r="E74" s="35">
        <v>11</v>
      </c>
      <c r="F74" s="27" t="s">
        <v>50</v>
      </c>
      <c r="G74" s="49" t="s">
        <v>1028</v>
      </c>
      <c r="H74" s="24"/>
      <c r="I74" s="37">
        <v>1</v>
      </c>
      <c r="J74" s="38">
        <v>1640</v>
      </c>
      <c r="K74" s="38">
        <v>1640</v>
      </c>
      <c r="L74" s="38">
        <v>1640</v>
      </c>
      <c r="M74" s="54"/>
      <c r="N74" s="54"/>
      <c r="O74" s="54"/>
      <c r="P74" s="54"/>
      <c r="Q74" s="39">
        <f t="shared" si="2"/>
        <v>0</v>
      </c>
    </row>
    <row r="75" spans="1:17" x14ac:dyDescent="0.35">
      <c r="A75" s="40">
        <v>53207</v>
      </c>
      <c r="B75" s="40" t="s">
        <v>1250</v>
      </c>
      <c r="C75" s="40" t="s">
        <v>1251</v>
      </c>
      <c r="D75" s="40" t="s">
        <v>1252</v>
      </c>
      <c r="E75" s="41">
        <v>7</v>
      </c>
      <c r="F75" s="40" t="s">
        <v>50</v>
      </c>
      <c r="G75" s="50" t="s">
        <v>1057</v>
      </c>
      <c r="H75" s="43"/>
      <c r="I75" s="44">
        <v>1</v>
      </c>
      <c r="J75" s="45">
        <v>804</v>
      </c>
      <c r="K75" s="45">
        <v>804</v>
      </c>
      <c r="L75" s="45">
        <v>804</v>
      </c>
      <c r="M75" s="54"/>
      <c r="N75" s="54"/>
      <c r="O75" s="54"/>
      <c r="P75" s="54"/>
      <c r="Q75" s="39">
        <f t="shared" si="2"/>
        <v>0</v>
      </c>
    </row>
    <row r="76" spans="1:17" ht="34.5" x14ac:dyDescent="0.35">
      <c r="A76" s="27">
        <v>53206</v>
      </c>
      <c r="B76" s="27" t="s">
        <v>1253</v>
      </c>
      <c r="C76" s="27" t="s">
        <v>1254</v>
      </c>
      <c r="D76" s="27" t="s">
        <v>1255</v>
      </c>
      <c r="E76" s="35" t="s">
        <v>1256</v>
      </c>
      <c r="F76" s="27" t="s">
        <v>87</v>
      </c>
      <c r="G76" s="49" t="s">
        <v>1257</v>
      </c>
      <c r="H76" s="24" t="s">
        <v>1258</v>
      </c>
      <c r="I76" s="37">
        <v>0</v>
      </c>
      <c r="J76" s="38">
        <v>0</v>
      </c>
      <c r="K76" s="38">
        <v>0</v>
      </c>
      <c r="L76" s="38">
        <v>0</v>
      </c>
      <c r="M76" s="54"/>
      <c r="N76" s="54"/>
      <c r="O76" s="54"/>
      <c r="P76" s="54"/>
      <c r="Q76" s="39">
        <f t="shared" si="2"/>
        <v>0</v>
      </c>
    </row>
    <row r="77" spans="1:17" x14ac:dyDescent="0.35">
      <c r="A77" s="40">
        <v>53207</v>
      </c>
      <c r="B77" s="40" t="s">
        <v>1259</v>
      </c>
      <c r="C77" s="40" t="s">
        <v>1260</v>
      </c>
      <c r="D77" s="40" t="s">
        <v>1261</v>
      </c>
      <c r="E77" s="41">
        <v>30</v>
      </c>
      <c r="F77" s="40" t="s">
        <v>50</v>
      </c>
      <c r="G77" s="50" t="s">
        <v>1057</v>
      </c>
      <c r="H77" s="43"/>
      <c r="I77" s="44">
        <v>1</v>
      </c>
      <c r="J77" s="45">
        <v>415</v>
      </c>
      <c r="K77" s="45">
        <v>415</v>
      </c>
      <c r="L77" s="45">
        <v>415</v>
      </c>
      <c r="M77" s="54"/>
      <c r="N77" s="54"/>
      <c r="O77" s="54"/>
      <c r="P77" s="54"/>
      <c r="Q77" s="39">
        <f t="shared" si="2"/>
        <v>0</v>
      </c>
    </row>
    <row r="78" spans="1:17" x14ac:dyDescent="0.35">
      <c r="A78" s="27">
        <v>53207</v>
      </c>
      <c r="B78" s="27" t="s">
        <v>1262</v>
      </c>
      <c r="C78" s="27" t="s">
        <v>1263</v>
      </c>
      <c r="D78" s="27" t="s">
        <v>1264</v>
      </c>
      <c r="E78" s="35">
        <v>2</v>
      </c>
      <c r="F78" s="27" t="s">
        <v>50</v>
      </c>
      <c r="G78" s="49" t="s">
        <v>1057</v>
      </c>
      <c r="H78" s="24"/>
      <c r="I78" s="37">
        <v>1</v>
      </c>
      <c r="J78" s="38">
        <v>371</v>
      </c>
      <c r="K78" s="38">
        <v>371</v>
      </c>
      <c r="L78" s="38">
        <v>371</v>
      </c>
      <c r="M78" s="54"/>
      <c r="N78" s="54"/>
      <c r="O78" s="54"/>
      <c r="P78" s="54"/>
      <c r="Q78" s="39">
        <f t="shared" si="2"/>
        <v>0</v>
      </c>
    </row>
    <row r="79" spans="1:17" x14ac:dyDescent="0.35">
      <c r="A79" s="40">
        <v>53206</v>
      </c>
      <c r="B79" s="40" t="s">
        <v>1265</v>
      </c>
      <c r="C79" s="40" t="s">
        <v>1266</v>
      </c>
      <c r="D79" s="40" t="s">
        <v>1267</v>
      </c>
      <c r="E79" s="41">
        <v>77</v>
      </c>
      <c r="F79" s="40" t="s">
        <v>416</v>
      </c>
      <c r="G79" s="50" t="s">
        <v>1032</v>
      </c>
      <c r="H79" s="43" t="s">
        <v>1129</v>
      </c>
      <c r="I79" s="44">
        <v>0</v>
      </c>
      <c r="J79" s="45">
        <v>0</v>
      </c>
      <c r="K79" s="45">
        <v>0</v>
      </c>
      <c r="L79" s="45">
        <v>0</v>
      </c>
      <c r="M79" s="54"/>
      <c r="N79" s="54"/>
      <c r="O79" s="54"/>
      <c r="P79" s="54"/>
      <c r="Q79" s="39">
        <f t="shared" si="2"/>
        <v>0</v>
      </c>
    </row>
    <row r="80" spans="1:17" x14ac:dyDescent="0.35">
      <c r="A80" s="27">
        <v>53207</v>
      </c>
      <c r="B80" s="27" t="s">
        <v>1268</v>
      </c>
      <c r="C80" s="27" t="s">
        <v>1269</v>
      </c>
      <c r="D80" s="27" t="s">
        <v>1270</v>
      </c>
      <c r="E80" s="35">
        <v>6</v>
      </c>
      <c r="F80" s="27" t="s">
        <v>50</v>
      </c>
      <c r="G80" s="49" t="s">
        <v>1057</v>
      </c>
      <c r="H80" s="24"/>
      <c r="I80" s="37">
        <v>1</v>
      </c>
      <c r="J80" s="38">
        <v>829</v>
      </c>
      <c r="K80" s="38">
        <v>829</v>
      </c>
      <c r="L80" s="38">
        <v>829</v>
      </c>
      <c r="M80" s="54"/>
      <c r="N80" s="54"/>
      <c r="O80" s="54"/>
      <c r="P80" s="54"/>
      <c r="Q80" s="39">
        <f t="shared" si="2"/>
        <v>0</v>
      </c>
    </row>
    <row r="81" spans="1:17" x14ac:dyDescent="0.35">
      <c r="A81" s="40">
        <v>53207</v>
      </c>
      <c r="B81" s="40" t="s">
        <v>1271</v>
      </c>
      <c r="C81" s="40" t="s">
        <v>1272</v>
      </c>
      <c r="D81" s="40" t="s">
        <v>1273</v>
      </c>
      <c r="E81" s="41">
        <v>17</v>
      </c>
      <c r="F81" s="40" t="s">
        <v>50</v>
      </c>
      <c r="G81" s="50" t="s">
        <v>1057</v>
      </c>
      <c r="H81" s="43"/>
      <c r="I81" s="44">
        <v>1</v>
      </c>
      <c r="J81" s="45">
        <v>1746</v>
      </c>
      <c r="K81" s="45">
        <v>1746</v>
      </c>
      <c r="L81" s="45">
        <v>1746</v>
      </c>
      <c r="M81" s="54"/>
      <c r="N81" s="54"/>
      <c r="O81" s="54"/>
      <c r="P81" s="54"/>
      <c r="Q81" s="39">
        <f t="shared" si="2"/>
        <v>0</v>
      </c>
    </row>
    <row r="82" spans="1:17" x14ac:dyDescent="0.35">
      <c r="A82" s="27">
        <v>53206</v>
      </c>
      <c r="B82" s="27" t="s">
        <v>1274</v>
      </c>
      <c r="C82" s="27" t="s">
        <v>1275</v>
      </c>
      <c r="D82" s="27" t="s">
        <v>1276</v>
      </c>
      <c r="E82" s="35" t="s">
        <v>1277</v>
      </c>
      <c r="F82" s="27" t="s">
        <v>50</v>
      </c>
      <c r="G82" s="49" t="s">
        <v>1032</v>
      </c>
      <c r="H82" s="24"/>
      <c r="I82" s="37">
        <v>1</v>
      </c>
      <c r="J82" s="38">
        <v>946</v>
      </c>
      <c r="K82" s="38">
        <v>946</v>
      </c>
      <c r="L82" s="38">
        <v>946</v>
      </c>
      <c r="M82" s="54"/>
      <c r="N82" s="54"/>
      <c r="O82" s="54"/>
      <c r="P82" s="54"/>
      <c r="Q82" s="39">
        <f t="shared" si="2"/>
        <v>0</v>
      </c>
    </row>
    <row r="83" spans="1:17" x14ac:dyDescent="0.35">
      <c r="A83" s="40">
        <v>53207</v>
      </c>
      <c r="B83" s="40" t="s">
        <v>1278</v>
      </c>
      <c r="C83" s="40" t="s">
        <v>1279</v>
      </c>
      <c r="D83" s="40" t="s">
        <v>1280</v>
      </c>
      <c r="E83" s="41">
        <v>54</v>
      </c>
      <c r="F83" s="40" t="s">
        <v>50</v>
      </c>
      <c r="G83" s="50" t="s">
        <v>1057</v>
      </c>
      <c r="H83" s="43"/>
      <c r="I83" s="44">
        <v>1</v>
      </c>
      <c r="J83" s="45">
        <v>68</v>
      </c>
      <c r="K83" s="45">
        <v>68</v>
      </c>
      <c r="L83" s="45">
        <v>68</v>
      </c>
      <c r="M83" s="54"/>
      <c r="N83" s="54"/>
      <c r="O83" s="54"/>
      <c r="P83" s="54"/>
      <c r="Q83" s="39">
        <f t="shared" si="2"/>
        <v>0</v>
      </c>
    </row>
    <row r="84" spans="1:17" x14ac:dyDescent="0.35">
      <c r="A84" s="27">
        <v>53207</v>
      </c>
      <c r="B84" s="27" t="s">
        <v>1281</v>
      </c>
      <c r="C84" s="27" t="s">
        <v>1282</v>
      </c>
      <c r="D84" s="27" t="s">
        <v>1283</v>
      </c>
      <c r="E84" s="35">
        <v>26</v>
      </c>
      <c r="F84" s="27" t="s">
        <v>50</v>
      </c>
      <c r="G84" s="49" t="s">
        <v>1057</v>
      </c>
      <c r="H84" s="24"/>
      <c r="I84" s="37">
        <v>1</v>
      </c>
      <c r="J84" s="38">
        <v>1065</v>
      </c>
      <c r="K84" s="38">
        <v>1065</v>
      </c>
      <c r="L84" s="38">
        <v>1065</v>
      </c>
      <c r="M84" s="54"/>
      <c r="N84" s="54"/>
      <c r="O84" s="54"/>
      <c r="P84" s="54"/>
      <c r="Q84" s="39">
        <f t="shared" si="2"/>
        <v>0</v>
      </c>
    </row>
    <row r="85" spans="1:17" x14ac:dyDescent="0.35">
      <c r="A85" s="40">
        <v>53207</v>
      </c>
      <c r="B85" s="40" t="s">
        <v>1284</v>
      </c>
      <c r="C85" s="40" t="s">
        <v>1285</v>
      </c>
      <c r="D85" s="40" t="s">
        <v>1283</v>
      </c>
      <c r="E85" s="41" t="s">
        <v>1286</v>
      </c>
      <c r="F85" s="40" t="s">
        <v>50</v>
      </c>
      <c r="G85" s="50" t="s">
        <v>1057</v>
      </c>
      <c r="H85" s="43"/>
      <c r="I85" s="44">
        <v>0</v>
      </c>
      <c r="J85" s="45">
        <v>0</v>
      </c>
      <c r="K85" s="45">
        <v>0</v>
      </c>
      <c r="L85" s="45">
        <v>0</v>
      </c>
      <c r="M85" s="54"/>
      <c r="N85" s="54"/>
      <c r="O85" s="54"/>
      <c r="P85" s="54"/>
      <c r="Q85" s="39">
        <f t="shared" si="2"/>
        <v>0</v>
      </c>
    </row>
    <row r="86" spans="1:17" ht="34.5" x14ac:dyDescent="0.35">
      <c r="A86" s="27">
        <v>53206</v>
      </c>
      <c r="B86" s="27" t="s">
        <v>1287</v>
      </c>
      <c r="C86" s="27" t="s">
        <v>1288</v>
      </c>
      <c r="D86" s="27" t="s">
        <v>1289</v>
      </c>
      <c r="E86" s="35">
        <v>8</v>
      </c>
      <c r="F86" s="27" t="s">
        <v>50</v>
      </c>
      <c r="G86" s="49" t="s">
        <v>1028</v>
      </c>
      <c r="H86" s="24"/>
      <c r="I86" s="37">
        <v>1</v>
      </c>
      <c r="J86" s="38">
        <v>174</v>
      </c>
      <c r="K86" s="38">
        <v>174</v>
      </c>
      <c r="L86" s="38">
        <v>174</v>
      </c>
      <c r="M86" s="54"/>
      <c r="N86" s="54"/>
      <c r="O86" s="54"/>
      <c r="P86" s="54"/>
      <c r="Q86" s="39">
        <f t="shared" si="2"/>
        <v>0</v>
      </c>
    </row>
    <row r="87" spans="1:17" ht="34.5" x14ac:dyDescent="0.35">
      <c r="A87" s="40">
        <v>53206</v>
      </c>
      <c r="B87" s="40" t="s">
        <v>1290</v>
      </c>
      <c r="C87" s="40" t="s">
        <v>1291</v>
      </c>
      <c r="D87" s="40" t="s">
        <v>1292</v>
      </c>
      <c r="E87" s="41">
        <v>1</v>
      </c>
      <c r="F87" s="40" t="s">
        <v>50</v>
      </c>
      <c r="G87" s="50" t="s">
        <v>1028</v>
      </c>
      <c r="H87" s="43"/>
      <c r="I87" s="44">
        <v>1</v>
      </c>
      <c r="J87" s="45">
        <v>430</v>
      </c>
      <c r="K87" s="45">
        <v>430</v>
      </c>
      <c r="L87" s="45">
        <v>430</v>
      </c>
      <c r="M87" s="54"/>
      <c r="N87" s="54"/>
      <c r="O87" s="54"/>
      <c r="P87" s="54"/>
      <c r="Q87" s="39">
        <f t="shared" si="2"/>
        <v>0</v>
      </c>
    </row>
  </sheetData>
  <sheetProtection algorithmName="SHA-512" hashValue="F1w//nQN4RY3XrKkWe7sU+33B316h4C+/ezZZwyqFjw+N2HM5Tbq3n/bKr697AXhZlUDBg05cD1E0X+RFEILBA==" saltValue="uWmAEw7b2sxbr2Q0ZDo1EQ==" spinCount="100000" sheet="1" objects="1" scenarios="1"/>
  <mergeCells count="2">
    <mergeCell ref="A1:L1"/>
    <mergeCell ref="M1:Q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36260-AB79-4FEF-94EB-8E0EE974F183}">
  <sheetPr>
    <tabColor theme="9" tint="0.79998168889431442"/>
  </sheetPr>
  <dimension ref="B2:F30"/>
  <sheetViews>
    <sheetView workbookViewId="0">
      <selection activeCell="G3" sqref="G3"/>
    </sheetView>
  </sheetViews>
  <sheetFormatPr baseColWidth="10" defaultColWidth="11.5703125" defaultRowHeight="17.25" x14ac:dyDescent="0.35"/>
  <cols>
    <col min="1" max="1" width="11.5703125" style="34"/>
    <col min="2" max="2" width="61" style="34" customWidth="1"/>
    <col min="3" max="3" width="25.85546875" style="34" customWidth="1"/>
    <col min="4" max="4" width="14.5703125" style="34" customWidth="1"/>
    <col min="5" max="5" width="6.7109375" style="34" bestFit="1" customWidth="1"/>
    <col min="6" max="6" width="38.28515625" style="34" customWidth="1"/>
    <col min="7" max="7" width="28.85546875" style="34" customWidth="1"/>
    <col min="8" max="16384" width="11.5703125" style="34"/>
  </cols>
  <sheetData>
    <row r="2" spans="2:6" ht="29.25" x14ac:dyDescent="0.55000000000000004">
      <c r="B2" s="92" t="s">
        <v>1293</v>
      </c>
      <c r="C2" s="92"/>
      <c r="D2" s="92"/>
      <c r="E2" s="92"/>
      <c r="F2" s="92"/>
    </row>
    <row r="3" spans="2:6" ht="183.75" customHeight="1" x14ac:dyDescent="0.35">
      <c r="B3" s="91" t="s">
        <v>267</v>
      </c>
      <c r="C3" s="91"/>
      <c r="D3" s="91"/>
      <c r="E3" s="91"/>
      <c r="F3" s="91"/>
    </row>
    <row r="5" spans="2:6" x14ac:dyDescent="0.35">
      <c r="B5" s="25" t="s">
        <v>268</v>
      </c>
      <c r="C5" s="28" t="s">
        <v>269</v>
      </c>
      <c r="D5" s="28" t="s">
        <v>270</v>
      </c>
      <c r="E5" s="28" t="s">
        <v>271</v>
      </c>
      <c r="F5" s="28" t="s">
        <v>272</v>
      </c>
    </row>
    <row r="6" spans="2:6" x14ac:dyDescent="0.35">
      <c r="B6" s="24" t="s">
        <v>1294</v>
      </c>
      <c r="C6" s="53">
        <f>'Barnehage syd'!Q3</f>
        <v>0</v>
      </c>
      <c r="D6" s="27" t="s">
        <v>274</v>
      </c>
      <c r="E6" s="27">
        <v>1</v>
      </c>
      <c r="F6" s="30">
        <f>C6</f>
        <v>0</v>
      </c>
    </row>
    <row r="7" spans="2:6" x14ac:dyDescent="0.35">
      <c r="B7" s="25" t="s">
        <v>275</v>
      </c>
      <c r="C7" s="28"/>
      <c r="D7" s="28"/>
      <c r="E7" s="28"/>
      <c r="F7" s="31"/>
    </row>
    <row r="8" spans="2:6" x14ac:dyDescent="0.35">
      <c r="B8" s="24" t="s">
        <v>276</v>
      </c>
      <c r="C8" s="54"/>
      <c r="D8" s="27" t="s">
        <v>277</v>
      </c>
      <c r="E8" s="27">
        <v>15</v>
      </c>
      <c r="F8" s="30">
        <f>C8*E8</f>
        <v>0</v>
      </c>
    </row>
    <row r="9" spans="2:6" x14ac:dyDescent="0.35">
      <c r="B9" s="25" t="s">
        <v>278</v>
      </c>
      <c r="C9" s="77"/>
      <c r="D9" s="28"/>
      <c r="E9" s="28"/>
      <c r="F9" s="31"/>
    </row>
    <row r="10" spans="2:6" x14ac:dyDescent="0.35">
      <c r="B10" s="24" t="s">
        <v>279</v>
      </c>
      <c r="C10" s="54"/>
      <c r="D10" s="27" t="s">
        <v>277</v>
      </c>
      <c r="E10" s="27">
        <v>20</v>
      </c>
      <c r="F10" s="30">
        <f>C10*E10</f>
        <v>0</v>
      </c>
    </row>
    <row r="11" spans="2:6" x14ac:dyDescent="0.35">
      <c r="B11" s="25" t="s">
        <v>281</v>
      </c>
      <c r="C11" s="77" t="s">
        <v>282</v>
      </c>
      <c r="D11" s="28"/>
      <c r="E11" s="28"/>
      <c r="F11" s="31"/>
    </row>
    <row r="12" spans="2:6" x14ac:dyDescent="0.35">
      <c r="B12" s="24" t="s">
        <v>283</v>
      </c>
      <c r="C12" s="54"/>
      <c r="D12" s="27" t="s">
        <v>284</v>
      </c>
      <c r="E12" s="27">
        <v>5000</v>
      </c>
      <c r="F12" s="30">
        <f t="shared" ref="F12:F28" si="0">C12*E12</f>
        <v>0</v>
      </c>
    </row>
    <row r="13" spans="2:6" x14ac:dyDescent="0.35">
      <c r="B13" s="24" t="s">
        <v>285</v>
      </c>
      <c r="C13" s="54"/>
      <c r="D13" s="27" t="s">
        <v>284</v>
      </c>
      <c r="E13" s="27">
        <v>5000</v>
      </c>
      <c r="F13" s="30">
        <f t="shared" si="0"/>
        <v>0</v>
      </c>
    </row>
    <row r="14" spans="2:6" x14ac:dyDescent="0.35">
      <c r="B14" s="24" t="s">
        <v>286</v>
      </c>
      <c r="C14" s="54"/>
      <c r="D14" s="27" t="s">
        <v>284</v>
      </c>
      <c r="E14" s="27">
        <v>5000</v>
      </c>
      <c r="F14" s="30">
        <f t="shared" si="0"/>
        <v>0</v>
      </c>
    </row>
    <row r="15" spans="2:6" x14ac:dyDescent="0.35">
      <c r="B15" s="24" t="s">
        <v>287</v>
      </c>
      <c r="C15" s="54"/>
      <c r="D15" s="27" t="s">
        <v>284</v>
      </c>
      <c r="E15" s="27">
        <v>5000</v>
      </c>
      <c r="F15" s="30">
        <f t="shared" si="0"/>
        <v>0</v>
      </c>
    </row>
    <row r="16" spans="2:6" x14ac:dyDescent="0.35">
      <c r="B16" s="24" t="s">
        <v>288</v>
      </c>
      <c r="C16" s="54"/>
      <c r="D16" s="27" t="s">
        <v>274</v>
      </c>
      <c r="E16" s="27">
        <v>100</v>
      </c>
      <c r="F16" s="30">
        <f t="shared" si="0"/>
        <v>0</v>
      </c>
    </row>
    <row r="17" spans="2:6" x14ac:dyDescent="0.35">
      <c r="B17" s="25" t="s">
        <v>26</v>
      </c>
      <c r="C17" s="78"/>
      <c r="D17" s="29"/>
      <c r="E17" s="29"/>
      <c r="F17" s="32"/>
    </row>
    <row r="18" spans="2:6" x14ac:dyDescent="0.35">
      <c r="B18" s="24" t="s">
        <v>289</v>
      </c>
      <c r="C18" s="54"/>
      <c r="D18" s="27" t="s">
        <v>290</v>
      </c>
      <c r="E18" s="27">
        <v>500</v>
      </c>
      <c r="F18" s="30">
        <f t="shared" si="0"/>
        <v>0</v>
      </c>
    </row>
    <row r="19" spans="2:6" x14ac:dyDescent="0.35">
      <c r="B19" s="26" t="s">
        <v>291</v>
      </c>
      <c r="C19" s="54"/>
      <c r="D19" s="27" t="s">
        <v>290</v>
      </c>
      <c r="E19" s="27">
        <v>500</v>
      </c>
      <c r="F19" s="30">
        <f t="shared" si="0"/>
        <v>0</v>
      </c>
    </row>
    <row r="20" spans="2:6" x14ac:dyDescent="0.35">
      <c r="B20" s="24" t="s">
        <v>292</v>
      </c>
      <c r="C20" s="54"/>
      <c r="D20" s="27" t="s">
        <v>290</v>
      </c>
      <c r="E20" s="27">
        <v>500</v>
      </c>
      <c r="F20" s="30">
        <f t="shared" si="0"/>
        <v>0</v>
      </c>
    </row>
    <row r="21" spans="2:6" x14ac:dyDescent="0.35">
      <c r="B21" s="24" t="s">
        <v>293</v>
      </c>
      <c r="C21" s="54"/>
      <c r="D21" s="27" t="s">
        <v>290</v>
      </c>
      <c r="E21" s="27">
        <v>500</v>
      </c>
      <c r="F21" s="30">
        <f t="shared" si="0"/>
        <v>0</v>
      </c>
    </row>
    <row r="22" spans="2:6" x14ac:dyDescent="0.35">
      <c r="B22" s="24" t="s">
        <v>294</v>
      </c>
      <c r="C22" s="54"/>
      <c r="D22" s="27" t="s">
        <v>290</v>
      </c>
      <c r="E22" s="27">
        <v>500</v>
      </c>
      <c r="F22" s="30">
        <f t="shared" si="0"/>
        <v>0</v>
      </c>
    </row>
    <row r="23" spans="2:6" x14ac:dyDescent="0.35">
      <c r="B23" s="24" t="s">
        <v>295</v>
      </c>
      <c r="C23" s="54"/>
      <c r="D23" s="27" t="s">
        <v>290</v>
      </c>
      <c r="E23" s="27">
        <v>500</v>
      </c>
      <c r="F23" s="30">
        <f t="shared" si="0"/>
        <v>0</v>
      </c>
    </row>
    <row r="24" spans="2:6" x14ac:dyDescent="0.35">
      <c r="B24" s="24" t="s">
        <v>296</v>
      </c>
      <c r="C24" s="54"/>
      <c r="D24" s="27" t="s">
        <v>290</v>
      </c>
      <c r="E24" s="27">
        <v>500</v>
      </c>
      <c r="F24" s="30">
        <f t="shared" si="0"/>
        <v>0</v>
      </c>
    </row>
    <row r="25" spans="2:6" ht="34.5" x14ac:dyDescent="0.35">
      <c r="B25" s="24" t="s">
        <v>297</v>
      </c>
      <c r="C25" s="54"/>
      <c r="D25" s="27" t="s">
        <v>290</v>
      </c>
      <c r="E25" s="27">
        <v>500</v>
      </c>
      <c r="F25" s="30">
        <f t="shared" si="0"/>
        <v>0</v>
      </c>
    </row>
    <row r="26" spans="2:6" x14ac:dyDescent="0.35">
      <c r="B26" s="27" t="s">
        <v>298</v>
      </c>
      <c r="C26" s="54"/>
      <c r="D26" s="27" t="s">
        <v>290</v>
      </c>
      <c r="E26" s="27">
        <v>500</v>
      </c>
      <c r="F26" s="30">
        <f t="shared" si="0"/>
        <v>0</v>
      </c>
    </row>
    <row r="27" spans="2:6" x14ac:dyDescent="0.35">
      <c r="B27" s="24" t="s">
        <v>299</v>
      </c>
      <c r="C27" s="54"/>
      <c r="D27" s="27" t="s">
        <v>277</v>
      </c>
      <c r="E27" s="27">
        <v>500</v>
      </c>
      <c r="F27" s="30">
        <f t="shared" si="0"/>
        <v>0</v>
      </c>
    </row>
    <row r="28" spans="2:6" ht="34.5" x14ac:dyDescent="0.35">
      <c r="B28" s="24" t="s">
        <v>300</v>
      </c>
      <c r="C28" s="54"/>
      <c r="D28" s="27" t="s">
        <v>277</v>
      </c>
      <c r="E28" s="27">
        <v>500</v>
      </c>
      <c r="F28" s="30">
        <f t="shared" si="0"/>
        <v>0</v>
      </c>
    </row>
    <row r="29" spans="2:6" x14ac:dyDescent="0.35">
      <c r="B29" s="25" t="s">
        <v>301</v>
      </c>
      <c r="C29" s="55"/>
      <c r="D29" s="55"/>
      <c r="E29" s="55"/>
      <c r="F29" s="32">
        <f>SUM(F8:F28)</f>
        <v>0</v>
      </c>
    </row>
    <row r="30" spans="2:6" ht="24.6" customHeight="1" x14ac:dyDescent="0.35">
      <c r="B30" s="25" t="s">
        <v>302</v>
      </c>
      <c r="C30" s="56"/>
      <c r="D30" s="56"/>
      <c r="E30" s="56"/>
      <c r="F30" s="33">
        <f>F29+F6</f>
        <v>0</v>
      </c>
    </row>
  </sheetData>
  <sheetProtection algorithmName="SHA-512" hashValue="T1yhFfielOKUbPG+IjZUQyk5CsAkB/1l4XPOm855jO2BefCMgJtIEGrv6tSG/XskZn1GUqGxQrHm6cgwtLvSvw==" saltValue="0yIM7QO89mp0xLjSzv6pug==" spinCount="100000" sheet="1" objects="1" scenarios="1"/>
  <mergeCells count="2">
    <mergeCell ref="B2:F2"/>
    <mergeCell ref="B3: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63A7EBEBA16F4AA824B0AA5B2127BD" ma:contentTypeVersion="3" ma:contentTypeDescription="Opprett et nytt dokument." ma:contentTypeScope="" ma:versionID="1732d055a63bf42336971f4aabc141a1">
  <xsd:schema xmlns:xsd="http://www.w3.org/2001/XMLSchema" xmlns:xs="http://www.w3.org/2001/XMLSchema" xmlns:p="http://schemas.microsoft.com/office/2006/metadata/properties" xmlns:ns2="8aa4cf75-63f4-4bcc-8ef1-4061290928c4" targetNamespace="http://schemas.microsoft.com/office/2006/metadata/properties" ma:root="true" ma:fieldsID="dafbf754155fbe5bca2658551c121dec" ns2:_="">
    <xsd:import namespace="8aa4cf75-63f4-4bcc-8ef1-4061290928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a4cf75-63f4-4bcc-8ef1-4061290928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759041-F148-4080-9416-AC9B833800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a4cf75-63f4-4bcc-8ef1-4061290928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5DC440-BF92-4D71-A056-6FB6C41AAFB7}">
  <ds:schemaRefs>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 ds:uri="8aa4cf75-63f4-4bcc-8ef1-4061290928c4"/>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5AE1B1E4-8323-40D8-91E8-B332CEDFB0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10</vt:i4>
      </vt:variant>
    </vt:vector>
  </HeadingPairs>
  <TitlesOfParts>
    <vt:vector size="10" baseType="lpstr">
      <vt:lpstr>Totaloversikt tilbudssummer</vt:lpstr>
      <vt:lpstr>Veiledning utfylling</vt:lpstr>
      <vt:lpstr>Barnehage vest</vt:lpstr>
      <vt:lpstr>Enhetspriser vest</vt:lpstr>
      <vt:lpstr>Barnehage Sentrum</vt:lpstr>
      <vt:lpstr>Enhestpriser sentrum</vt:lpstr>
      <vt:lpstr>Barnehage nord</vt:lpstr>
      <vt:lpstr>Enhetspriser nord</vt:lpstr>
      <vt:lpstr>Barnehage syd</vt:lpstr>
      <vt:lpstr>Enhetspriser syd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Synnøve Mørk Solaas</dc:creator>
  <cp:keywords/>
  <dc:description/>
  <cp:lastModifiedBy>Patricia Elisabeth Pacyna</cp:lastModifiedBy>
  <cp:revision/>
  <dcterms:created xsi:type="dcterms:W3CDTF">2026-06-09T12:12:38Z</dcterms:created>
  <dcterms:modified xsi:type="dcterms:W3CDTF">2026-07-01T13:40:27Z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0x010100D063A7EBEBA16F4AA824B0AA5B2127BD</vt:lpwstr>
  </property>
</Properties>
</file>